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sistente Operacional Administ" sheetId="1" r:id="rId4"/>
    <sheet state="visible" name="Motorista" sheetId="2" r:id="rId5"/>
    <sheet state="visible" name="Uniformes, EPIs, Equipamentos" sheetId="3" r:id="rId6"/>
  </sheets>
  <definedNames/>
  <calcPr/>
  <extLst>
    <ext uri="GoogleSheetsCustomDataVersion2">
      <go:sheetsCustomData xmlns:go="http://customooxmlschemas.google.com/" r:id="rId7" roundtripDataChecksum="Ae8/CNohVtykiy23igEhTWha3XtEYjHWkIAZMBBGM5Q="/>
    </ext>
  </extLst>
</workbook>
</file>

<file path=xl/sharedStrings.xml><?xml version="1.0" encoding="utf-8"?>
<sst xmlns="http://schemas.openxmlformats.org/spreadsheetml/2006/main" count="399" uniqueCount="130">
  <si>
    <r>
      <rPr>
        <rFont val="Calibri"/>
        <color rgb="FF000000"/>
        <sz val="16.0"/>
      </rPr>
      <t>MODELO DE PLANILHA DE CUSTOS E FORMAÇÃO DE PREÇOS –</t>
    </r>
    <r>
      <rPr>
        <rFont val="Calibri"/>
        <color rgb="FFFF0000"/>
        <sz val="16.0"/>
      </rPr>
      <t xml:space="preserve"> [INDICAR POSTO]</t>
    </r>
  </si>
  <si>
    <t>Discriminação dos Serviços</t>
  </si>
  <si>
    <t>A</t>
  </si>
  <si>
    <t>Data de apresentação da proposta
Cidade/UF
Ano do Acordo, Convenção ou Dissídio Coletivo
Nº de meses de execução contratual</t>
  </si>
  <si>
    <t>B</t>
  </si>
  <si>
    <t>Cidade/UF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</si>
  <si>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</si>
  <si>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</si>
  <si>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</si>
  <si>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</si>
  <si>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</si>
  <si>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</si>
  <si>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</si>
  <si>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</t>
  </si>
  <si>
    <t>Assistente Operacional Administrativo Nível III</t>
  </si>
  <si>
    <t>Posto</t>
  </si>
  <si>
    <t>Dados complementares para composição dos custos referente à mão-de-obra</t>
  </si>
  <si>
    <t>Tipo de serviços (mesmo serviço com caracterísitcas distintas)</t>
  </si>
  <si>
    <t>Salário normativo da categoria profissional</t>
  </si>
  <si>
    <t>Categoria profissional (vinculado à execução contratual)</t>
  </si>
  <si>
    <t>Data base da categoria (dia/mês/ano)</t>
  </si>
  <si>
    <t>CBO</t>
  </si>
  <si>
    <t>MÓDULO 1 - COMPOSIÇÃO DA REMUNERAÇÃO</t>
  </si>
  <si>
    <t>I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</si>
  <si>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</si>
  <si>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</si>
  <si>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</si>
  <si>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</si>
  <si>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</si>
  <si>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</si>
  <si>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</si>
  <si>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</si>
  <si>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</si>
  <si>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</si>
  <si>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Total da Remuneração</t>
  </si>
  <si>
    <t>Módulo 2 - Encargos e Benefícios Anuais, Mensais e Diários</t>
  </si>
  <si>
    <r>
      <rPr>
        <rFont val="Calibri"/>
        <color rgb="FF000000"/>
        <sz val="11.0"/>
      </rPr>
      <t> </t>
    </r>
    <r>
      <rPr>
        <rFont val="Calibri"/>
        <b/>
        <color rgb="FF000000"/>
        <sz val="11.0"/>
      </rPr>
      <t>Submódulo 2.1 - 13º (décimo terceiro) Salário, Férias e Adicional de Férias</t>
    </r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</si>
  <si>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</si>
  <si>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</si>
  <si>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</si>
  <si>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</si>
  <si>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</si>
  <si>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</si>
  <si>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</si>
  <si>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</si>
  <si>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</si>
  <si>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</si>
  <si>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</si>
  <si>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</si>
  <si>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</si>
  <si>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</si>
  <si>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</si>
  <si>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</si>
  <si>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</si>
  <si>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</si>
  <si>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</si>
  <si>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</si>
  <si>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</si>
  <si>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</si>
  <si>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</si>
  <si>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Auxílio Alimentação (considerando a média de 22 dias trabalhados: 22 x R$ )</t>
  </si>
  <si>
    <t>Quadro-Resumo do Módulo 2 - Encargos e Benefícios anuais, mensais e diários</t>
  </si>
  <si>
    <t>Encargos e Benefícios Anuais, Mensais e Diários</t>
  </si>
  <si>
    <t>Módulo 3 - Provisão para Rescisão (Redação dada pela Instrução Normativa nº 7, de 2018)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</si>
  <si>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</si>
  <si>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</si>
  <si>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</si>
  <si>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</si>
  <si>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</si>
  <si>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</si>
  <si>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</si>
  <si>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Submódulo 4.1 - Substituto nas Ausências Legais  (Redação dada pela Instrução Normativa nº 7, de 2018)</t>
  </si>
  <si>
    <t>4.1</t>
  </si>
  <si>
    <r>
      <rPr>
        <rFont val="Calibri"/>
        <b/>
        <color rgb="FF000000"/>
        <sz val="11.0"/>
      </rPr>
      <t>Substituto nas Ausências Legais</t>
    </r>
    <r>
      <rPr>
        <rFont val="Calibri"/>
        <b/>
        <color rgb="FF000000"/>
        <sz val="11.0"/>
        <vertAlign val="superscript"/>
      </rPr>
      <t>(1)</t>
    </r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</si>
  <si>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</si>
  <si>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</si>
  <si>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</si>
  <si>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</si>
  <si>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</si>
  <si>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</si>
  <si>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r>
      <rPr>
        <rFont val="Calibri"/>
        <color theme="1"/>
        <sz val="11.0"/>
      </rPr>
      <t xml:space="preserve">(1) Para o item "A" foi utilizado a metodologia de </t>
    </r>
    <r>
      <rPr>
        <rFont val="Calibri"/>
        <color theme="1"/>
        <sz val="11.0"/>
      </rPr>
      <t>cálculo previsto no ANEXO VII-D da IN 05/2017.</t>
    </r>
    <r>
      <rPr>
        <rFont val="Calibri"/>
        <color theme="1"/>
        <sz val="11.0"/>
      </rPr>
      <t xml:space="preserve"> Quanto aos demais itens foram considerados a média percentual praticada pelas empresas do ramo, tendo em vista que o cálculo para chegar aos percentuais é considerada a estatística de cada empresa no que se refere as ausências de funcionários.</t>
    </r>
  </si>
  <si>
    <t>Submódulo 4.2 - Substituto na Intrajornada (Redação dada pela Instrução Normativa nº 7, de 2018)</t>
  </si>
  <si>
    <t>4.2</t>
  </si>
  <si>
    <t>Substituto na Intrajornada 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</si>
  <si>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</si>
  <si>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</si>
  <si>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</si>
  <si>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</si>
  <si>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</si>
  <si>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</si>
  <si>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</si>
  <si>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</si>
  <si>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 xml:space="preserve">Utensílios </t>
  </si>
  <si>
    <t>Outros</t>
  </si>
  <si>
    <t>Módulo 6 - Custos Indiretos, Tributos e Lucro</t>
  </si>
  <si>
    <t>Custos Indiretos, Tributos e Lucro</t>
  </si>
  <si>
    <t xml:space="preserve">Percentual (%) </t>
  </si>
  <si>
    <t>Custos Indiretos</t>
  </si>
  <si>
    <t>Lucro</t>
  </si>
  <si>
    <t>Tributos</t>
  </si>
  <si>
    <t>C.1. Tributos Federais (PIS + COFINS)</t>
  </si>
  <si>
    <t>C.2. Tributos Estaduais (especificar)</t>
  </si>
  <si>
    <t>C.3. Tributos Municipais (ISS)</t>
  </si>
  <si>
    <t>C.4. Tributos Municipais (especificar)</t>
  </si>
  <si>
    <t>2. QUADRO-RESUMO DO CUSTO POR EMPREGADO</t>
  </si>
  <si>
    <t>Mão de obra vinculada à execução contratual</t>
  </si>
  <si>
    <t>Módulo 1 - Composição da Remuneração</t>
  </si>
  <si>
    <t>Módulo 3 - Provisão para Rescisão</t>
  </si>
  <si>
    <t>Módulo 4 - Custo de Reposição do Profissional Ausente</t>
  </si>
  <si>
    <t>Subtotal (A + B +C+ D+E)</t>
  </si>
  <si>
    <t>Valor Total por Empregado</t>
  </si>
  <si>
    <r>
      <rPr>
        <rFont val="Calibri"/>
        <color rgb="FF000000"/>
        <sz val="16.0"/>
      </rPr>
      <t>MODELO DE PLANILHA DE CUSTOS E FORMAÇÃO DE PREÇOS –</t>
    </r>
    <r>
      <rPr>
        <rFont val="Calibri"/>
        <color rgb="FFFF0000"/>
        <sz val="16.0"/>
      </rPr>
      <t xml:space="preserve"> [INDICAR POSTO]</t>
    </r>
  </si>
  <si>
    <t>Motorista</t>
  </si>
  <si>
    <r>
      <rPr>
        <rFont val="Calibri"/>
        <color rgb="FF000000"/>
        <sz val="11.0"/>
      </rPr>
      <t> </t>
    </r>
    <r>
      <rPr>
        <rFont val="Calibri"/>
        <b/>
        <color rgb="FF000000"/>
        <sz val="11.0"/>
      </rPr>
      <t>Submódulo 2.1 - 13º (décimo terceiro) Salário, Férias e Adicional de Férias</t>
    </r>
  </si>
  <si>
    <r>
      <rPr>
        <rFont val="Calibri"/>
        <b/>
        <color rgb="FF000000"/>
        <sz val="11.0"/>
      </rPr>
      <t>Substituto nas Ausências Legais</t>
    </r>
    <r>
      <rPr>
        <rFont val="Calibri"/>
        <b/>
        <color rgb="FF000000"/>
        <sz val="11.0"/>
        <vertAlign val="superscript"/>
      </rPr>
      <t>(1)</t>
    </r>
  </si>
  <si>
    <r>
      <rPr>
        <rFont val="Calibri"/>
        <color theme="1"/>
        <sz val="11.0"/>
      </rPr>
      <t xml:space="preserve">(1) Para o item "A" foi utilizado a metodologia de </t>
    </r>
    <r>
      <rPr>
        <rFont val="Calibri"/>
        <color theme="1"/>
        <sz val="11.0"/>
      </rPr>
      <t>cálculo previsto no ANEXO VII-D da IN 05/2017.</t>
    </r>
    <r>
      <rPr>
        <rFont val="Calibri"/>
        <color theme="1"/>
        <sz val="11.0"/>
      </rPr>
      <t xml:space="preserve"> Quanto aos demais itens foram considerados a média percentual praticada pelas empresas do ramo, tendo em vista que o cálculo para chegar aos percentuais é considerada a estatística de cada empresa no que se refere as ausências de funcionários.</t>
    </r>
  </si>
  <si>
    <t>UNIFORMES</t>
  </si>
  <si>
    <t>Seq</t>
  </si>
  <si>
    <t>Auxiliar de Limpeza</t>
  </si>
  <si>
    <t>DESCRIÇÃO</t>
  </si>
  <si>
    <t>UNIDADE</t>
  </si>
  <si>
    <t>Qtde. de peças </t>
  </si>
  <si>
    <t>Custo Unitário (R$)</t>
  </si>
  <si>
    <r>
      <rPr>
        <rFont val="Calibri"/>
        <b/>
        <color rgb="FF000000"/>
        <sz val="12.0"/>
      </rPr>
      <t>Total (R$</t>
    </r>
    <r>
      <rPr>
        <rFont val="Calibri"/>
        <b val="0"/>
        <color rgb="FF000000"/>
        <sz val="12.0"/>
      </rPr>
      <t>)</t>
    </r>
  </si>
  <si>
    <t>Unidade</t>
  </si>
  <si>
    <t>Par</t>
  </si>
  <si>
    <t>  (a) = TOTAL DO CONJUNTO (R$)</t>
  </si>
  <si>
    <t>(b) = QTDE CONJUNTO POR ANO</t>
  </si>
  <si>
    <t>(c) = (a) x (b) = TOTAL ANUAL (R$)</t>
  </si>
  <si>
    <t> (d) = (c) / 12 = TOTAL MENSAL (R$)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</si>
</sst>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&quot;R$&quot;\ #,##0.00"/>
  </numFmts>
  <fonts count="14">
    <font>
      <sz val="11.0"/>
      <color theme="1"/>
      <name val="Calibri"/>
      <scheme val="minor"/>
    </font>
    <font>
      <sz val="11.0"/>
      <color rgb="FF000000"/>
      <name val="Calibri"/>
    </font>
    <font/>
    <font>
      <sz val="16.0"/>
      <color rgb="FF000000"/>
      <name val="Calibri"/>
    </font>
    <font>
      <b/>
      <sz val="16.0"/>
      <color rgb="FF000000"/>
      <name val="Calibri"/>
    </font>
    <font>
      <b/>
      <sz val="11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  <font>
      <sz val="11.0"/>
      <color rgb="FFFF0000"/>
      <name val="Calibri"/>
    </font>
    <font>
      <b/>
      <sz val="11.0"/>
      <color theme="1"/>
      <name val="Calibri"/>
    </font>
    <font>
      <b/>
      <sz val="14.0"/>
      <color theme="1"/>
      <name val="Calibri"/>
    </font>
    <font>
      <sz val="14.0"/>
      <color rgb="FF000000"/>
      <name val="Calibri"/>
    </font>
    <font>
      <sz val="12.0"/>
      <color rgb="FF000000"/>
      <name val="Calibri"/>
    </font>
    <font>
      <b/>
      <sz val="12.0"/>
      <color theme="1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A8D08D"/>
        <bgColor rgb="FFA8D08D"/>
      </patternFill>
    </fill>
    <fill>
      <patternFill patternType="solid">
        <fgColor rgb="FF00B050"/>
        <bgColor rgb="FF00B050"/>
      </patternFill>
    </fill>
  </fills>
  <borders count="80">
    <border/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/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6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2" fontId="5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6" numFmtId="0" xfId="0" applyFont="1"/>
    <xf borderId="0" fillId="0" fontId="1" numFmtId="0" xfId="0" applyAlignment="1" applyFont="1">
      <alignment shrinkToFit="0" vertical="center" wrapText="1"/>
    </xf>
    <xf borderId="9" fillId="3" fontId="5" numFmtId="0" xfId="0" applyAlignment="1" applyBorder="1" applyFill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12" fillId="2" fontId="5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0" fontId="5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horizontal="center" shrinkToFit="0" vertical="center" wrapText="1"/>
    </xf>
    <xf borderId="17" fillId="2" fontId="7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shrinkToFit="0" vertical="center" wrapText="1"/>
    </xf>
    <xf borderId="18" fillId="0" fontId="6" numFmtId="1" xfId="0" applyAlignment="1" applyBorder="1" applyFont="1" applyNumberFormat="1">
      <alignment horizontal="center" vertical="center"/>
    </xf>
    <xf borderId="19" fillId="2" fontId="1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shrinkToFit="0" vertical="center" wrapText="1"/>
    </xf>
    <xf borderId="20" fillId="0" fontId="6" numFmtId="0" xfId="0" applyAlignment="1" applyBorder="1" applyFont="1">
      <alignment horizontal="center"/>
    </xf>
    <xf borderId="21" fillId="0" fontId="6" numFmtId="0" xfId="0" applyAlignment="1" applyBorder="1" applyFont="1">
      <alignment horizontal="left"/>
    </xf>
    <xf borderId="22" fillId="0" fontId="2" numFmtId="0" xfId="0" applyBorder="1" applyFont="1"/>
    <xf borderId="23" fillId="0" fontId="2" numFmtId="0" xfId="0" applyBorder="1" applyFont="1"/>
    <xf borderId="24" fillId="0" fontId="6" numFmtId="0" xfId="0" applyAlignment="1" applyBorder="1" applyFont="1">
      <alignment horizontal="center" vertical="center"/>
    </xf>
    <xf borderId="25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left"/>
    </xf>
    <xf borderId="18" fillId="2" fontId="6" numFmtId="164" xfId="0" applyAlignment="1" applyBorder="1" applyFont="1" applyNumberFormat="1">
      <alignment horizontal="center" vertical="center"/>
    </xf>
    <xf borderId="18" fillId="4" fontId="6" numFmtId="0" xfId="0" applyAlignment="1" applyBorder="1" applyFill="1" applyFont="1">
      <alignment horizontal="center"/>
    </xf>
    <xf borderId="18" fillId="0" fontId="6" numFmtId="14" xfId="0" applyAlignment="1" applyBorder="1" applyFont="1" applyNumberFormat="1">
      <alignment horizontal="center" readingOrder="0"/>
    </xf>
    <xf borderId="26" fillId="0" fontId="6" numFmtId="0" xfId="0" applyAlignment="1" applyBorder="1" applyFont="1">
      <alignment horizontal="center"/>
    </xf>
    <xf borderId="27" fillId="0" fontId="6" numFmtId="0" xfId="0" applyAlignment="1" applyBorder="1" applyFont="1">
      <alignment horizontal="left"/>
    </xf>
    <xf borderId="28" fillId="0" fontId="2" numFmtId="0" xfId="0" applyBorder="1" applyFont="1"/>
    <xf borderId="29" fillId="0" fontId="2" numFmtId="0" xfId="0" applyBorder="1" applyFont="1"/>
    <xf borderId="30" fillId="2" fontId="6" numFmtId="1" xfId="0" applyAlignment="1" applyBorder="1" applyFont="1" applyNumberFormat="1">
      <alignment horizontal="center"/>
    </xf>
    <xf borderId="4" fillId="2" fontId="5" numFmtId="0" xfId="0" applyAlignment="1" applyBorder="1" applyFont="1">
      <alignment horizontal="center" shrinkToFit="0" vertical="center" wrapText="1"/>
    </xf>
    <xf borderId="31" fillId="3" fontId="5" numFmtId="0" xfId="0" applyAlignment="1" applyBorder="1" applyFont="1">
      <alignment horizontal="center"/>
    </xf>
    <xf borderId="32" fillId="3" fontId="5" numFmtId="0" xfId="0" applyAlignment="1" applyBorder="1" applyFont="1">
      <alignment horizontal="center"/>
    </xf>
    <xf borderId="33" fillId="0" fontId="2" numFmtId="0" xfId="0" applyBorder="1" applyFont="1"/>
    <xf borderId="34" fillId="3" fontId="5" numFmtId="0" xfId="0" applyAlignment="1" applyBorder="1" applyFont="1">
      <alignment horizontal="center"/>
    </xf>
    <xf borderId="15" fillId="0" fontId="6" numFmtId="0" xfId="0" applyAlignment="1" applyBorder="1" applyFont="1">
      <alignment horizontal="center"/>
    </xf>
    <xf borderId="35" fillId="2" fontId="6" numFmtId="164" xfId="0" applyAlignment="1" applyBorder="1" applyFont="1" applyNumberFormat="1">
      <alignment horizontal="center" vertical="center"/>
    </xf>
    <xf borderId="8" fillId="0" fontId="6" numFmtId="0" xfId="0" applyAlignment="1" applyBorder="1" applyFont="1">
      <alignment horizontal="center"/>
    </xf>
    <xf borderId="8" fillId="0" fontId="6" numFmtId="165" xfId="0" applyAlignment="1" applyBorder="1" applyFont="1" applyNumberFormat="1">
      <alignment horizontal="center" vertical="center"/>
    </xf>
    <xf borderId="36" fillId="0" fontId="2" numFmtId="0" xfId="0" applyBorder="1" applyFont="1"/>
    <xf borderId="34" fillId="3" fontId="5" numFmtId="164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37" fillId="3" fontId="5" numFmtId="0" xfId="0" applyAlignment="1" applyBorder="1" applyFont="1">
      <alignment horizontal="center" shrinkToFit="0" vertical="center" wrapText="1"/>
    </xf>
    <xf borderId="38" fillId="3" fontId="5" numFmtId="0" xfId="0" applyAlignment="1" applyBorder="1" applyFont="1">
      <alignment horizontal="left" shrinkToFit="0" vertical="center" wrapText="1"/>
    </xf>
    <xf borderId="35" fillId="3" fontId="5" numFmtId="0" xfId="0" applyAlignment="1" applyBorder="1" applyFont="1">
      <alignment horizontal="center" shrinkToFit="0" vertical="center" wrapText="1"/>
    </xf>
    <xf borderId="39" fillId="3" fontId="5" numFmtId="0" xfId="0" applyAlignment="1" applyBorder="1" applyFont="1">
      <alignment horizontal="center" vertical="center"/>
    </xf>
    <xf borderId="25" fillId="2" fontId="1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left" shrinkToFit="0" vertical="center" wrapText="1"/>
    </xf>
    <xf borderId="8" fillId="0" fontId="6" numFmtId="10" xfId="0" applyAlignment="1" applyBorder="1" applyFont="1" applyNumberFormat="1">
      <alignment horizontal="center" vertical="center"/>
    </xf>
    <xf borderId="18" fillId="0" fontId="6" numFmtId="164" xfId="0" applyAlignment="1" applyBorder="1" applyFont="1" applyNumberFormat="1">
      <alignment horizontal="center" vertical="center"/>
    </xf>
    <xf borderId="40" fillId="2" fontId="1" numFmtId="0" xfId="0" applyAlignment="1" applyBorder="1" applyFont="1">
      <alignment horizontal="center" shrinkToFit="0" vertical="center" wrapText="1"/>
    </xf>
    <xf borderId="41" fillId="2" fontId="1" numFmtId="0" xfId="0" applyAlignment="1" applyBorder="1" applyFont="1">
      <alignment horizontal="left" shrinkToFit="0" vertical="center" wrapText="1"/>
    </xf>
    <xf borderId="42" fillId="0" fontId="2" numFmtId="0" xfId="0" applyBorder="1" applyFont="1"/>
    <xf borderId="43" fillId="0" fontId="2" numFmtId="0" xfId="0" applyBorder="1" applyFont="1"/>
    <xf borderId="44" fillId="0" fontId="6" numFmtId="10" xfId="0" applyAlignment="1" applyBorder="1" applyFont="1" applyNumberFormat="1">
      <alignment horizontal="center" vertical="center"/>
    </xf>
    <xf borderId="45" fillId="0" fontId="6" numFmtId="164" xfId="0" applyAlignment="1" applyBorder="1" applyFont="1" applyNumberFormat="1">
      <alignment horizontal="center" vertical="center"/>
    </xf>
    <xf borderId="34" fillId="3" fontId="5" numFmtId="10" xfId="0" applyAlignment="1" applyBorder="1" applyFont="1" applyNumberFormat="1">
      <alignment horizontal="center" vertical="center"/>
    </xf>
    <xf borderId="46" fillId="0" fontId="5" numFmtId="0" xfId="0" applyAlignment="1" applyBorder="1" applyFont="1">
      <alignment horizontal="center" shrinkToFit="0" vertical="center" wrapText="1"/>
    </xf>
    <xf borderId="47" fillId="0" fontId="2" numFmtId="0" xfId="0" applyBorder="1" applyFont="1"/>
    <xf borderId="48" fillId="0" fontId="2" numFmtId="0" xfId="0" applyBorder="1" applyFont="1"/>
    <xf borderId="31" fillId="3" fontId="5" numFmtId="0" xfId="0" applyAlignment="1" applyBorder="1" applyFont="1">
      <alignment horizontal="center" shrinkToFit="0" vertical="center" wrapText="1"/>
    </xf>
    <xf borderId="32" fillId="3" fontId="5" numFmtId="0" xfId="0" applyAlignment="1" applyBorder="1" applyFont="1">
      <alignment horizontal="center" shrinkToFit="0" vertical="center" wrapText="1"/>
    </xf>
    <xf borderId="49" fillId="3" fontId="5" numFmtId="0" xfId="0" applyAlignment="1" applyBorder="1" applyFont="1">
      <alignment horizontal="center" shrinkToFit="0" vertical="center" wrapText="1"/>
    </xf>
    <xf borderId="34" fillId="3" fontId="5" numFmtId="0" xfId="0" applyAlignment="1" applyBorder="1" applyFont="1">
      <alignment horizontal="center" vertical="center"/>
    </xf>
    <xf borderId="37" fillId="2" fontId="1" numFmtId="0" xfId="0" applyAlignment="1" applyBorder="1" applyFont="1">
      <alignment horizontal="center" shrinkToFit="0" vertical="center" wrapText="1"/>
    </xf>
    <xf borderId="38" fillId="2" fontId="1" numFmtId="0" xfId="0" applyAlignment="1" applyBorder="1" applyFont="1">
      <alignment horizontal="left" shrinkToFit="0" vertical="center" wrapText="1"/>
    </xf>
    <xf borderId="35" fillId="2" fontId="6" numFmtId="10" xfId="0" applyAlignment="1" applyBorder="1" applyFont="1" applyNumberFormat="1">
      <alignment horizontal="center"/>
    </xf>
    <xf borderId="24" fillId="0" fontId="6" numFmtId="164" xfId="0" applyAlignment="1" applyBorder="1" applyFont="1" applyNumberFormat="1">
      <alignment horizontal="center" vertical="center"/>
    </xf>
    <xf borderId="8" fillId="2" fontId="6" numFmtId="10" xfId="0" applyAlignment="1" applyBorder="1" applyFont="1" applyNumberFormat="1">
      <alignment horizontal="center"/>
    </xf>
    <xf borderId="8" fillId="4" fontId="6" numFmtId="10" xfId="0" applyAlignment="1" applyBorder="1" applyFont="1" applyNumberFormat="1">
      <alignment horizontal="center"/>
    </xf>
    <xf borderId="50" fillId="2" fontId="6" numFmtId="10" xfId="0" applyAlignment="1" applyBorder="1" applyFont="1" applyNumberFormat="1">
      <alignment horizontal="center"/>
    </xf>
    <xf borderId="49" fillId="3" fontId="5" numFmtId="10" xfId="0" applyAlignment="1" applyBorder="1" applyFont="1" applyNumberFormat="1">
      <alignment horizontal="center" vertical="center"/>
    </xf>
    <xf borderId="51" fillId="3" fontId="5" numFmtId="0" xfId="0" applyAlignment="1" applyBorder="1" applyFont="1">
      <alignment horizontal="center" shrinkToFit="0" vertical="center" wrapText="1"/>
    </xf>
    <xf borderId="52" fillId="3" fontId="5" numFmtId="0" xfId="0" applyAlignment="1" applyBorder="1" applyFont="1">
      <alignment horizontal="center" shrinkToFit="0" vertical="center" wrapText="1"/>
    </xf>
    <xf borderId="53" fillId="0" fontId="2" numFmtId="0" xfId="0" applyBorder="1" applyFont="1"/>
    <xf borderId="54" fillId="0" fontId="2" numFmtId="0" xfId="0" applyBorder="1" applyFont="1"/>
    <xf borderId="55" fillId="3" fontId="5" numFmtId="0" xfId="0" applyAlignment="1" applyBorder="1" applyFont="1">
      <alignment horizontal="center" vertical="center"/>
    </xf>
    <xf borderId="5" fillId="2" fontId="1" numFmtId="0" xfId="0" applyAlignment="1" applyBorder="1" applyFont="1">
      <alignment horizontal="left" readingOrder="0" shrinkToFit="0" vertical="center" wrapText="1"/>
    </xf>
    <xf borderId="5" fillId="2" fontId="8" numFmtId="0" xfId="0" applyAlignment="1" applyBorder="1" applyFont="1">
      <alignment horizontal="left" shrinkToFit="0" vertical="center" wrapText="1"/>
    </xf>
    <xf borderId="56" fillId="0" fontId="2" numFmtId="0" xfId="0" applyBorder="1" applyFont="1"/>
    <xf borderId="57" fillId="2" fontId="1" numFmtId="0" xfId="0" applyAlignment="1" applyBorder="1" applyFont="1">
      <alignment horizontal="left" shrinkToFit="0" vertical="center" wrapText="1"/>
    </xf>
    <xf borderId="58" fillId="2" fontId="1" numFmtId="10" xfId="0" applyAlignment="1" applyBorder="1" applyFont="1" applyNumberFormat="1">
      <alignment horizontal="center" shrinkToFit="0" vertical="center" wrapText="1"/>
    </xf>
    <xf borderId="57" fillId="2" fontId="1" numFmtId="10" xfId="0" applyAlignment="1" applyBorder="1" applyFont="1" applyNumberFormat="1">
      <alignment horizontal="center" shrinkToFit="0" vertical="center" wrapText="1"/>
    </xf>
    <xf borderId="57" fillId="4" fontId="1" numFmtId="10" xfId="0" applyAlignment="1" applyBorder="1" applyFont="1" applyNumberFormat="1">
      <alignment horizontal="center" shrinkToFit="0" vertical="center" wrapText="1"/>
    </xf>
    <xf borderId="59" fillId="2" fontId="1" numFmtId="10" xfId="0" applyAlignment="1" applyBorder="1" applyFont="1" applyNumberFormat="1">
      <alignment horizontal="center" shrinkToFit="0" vertical="center" wrapText="1"/>
    </xf>
    <xf borderId="49" fillId="3" fontId="5" numFmtId="10" xfId="0" applyAlignment="1" applyBorder="1" applyFont="1" applyNumberFormat="1">
      <alignment horizontal="center" shrinkToFit="0" vertical="center" wrapText="1"/>
    </xf>
    <xf borderId="60" fillId="3" fontId="5" numFmtId="0" xfId="0" applyAlignment="1" applyBorder="1" applyFont="1">
      <alignment horizontal="center" shrinkToFit="0" vertical="center" wrapText="1"/>
    </xf>
    <xf borderId="61" fillId="3" fontId="5" numFmtId="0" xfId="0" applyAlignment="1" applyBorder="1" applyFont="1">
      <alignment horizontal="center" shrinkToFit="0" vertical="center" wrapText="1"/>
    </xf>
    <xf borderId="62" fillId="0" fontId="2" numFmtId="0" xfId="0" applyBorder="1" applyFont="1"/>
    <xf borderId="63" fillId="3" fontId="5" numFmtId="0" xfId="0" applyAlignment="1" applyBorder="1" applyFont="1">
      <alignment horizontal="center" shrinkToFit="0" vertical="center" wrapText="1"/>
    </xf>
    <xf borderId="64" fillId="3" fontId="5" numFmtId="0" xfId="0" applyAlignment="1" applyBorder="1" applyFont="1">
      <alignment horizontal="center" vertical="center"/>
    </xf>
    <xf borderId="65" fillId="0" fontId="2" numFmtId="0" xfId="0" applyBorder="1" applyFont="1"/>
    <xf borderId="66" fillId="0" fontId="2" numFmtId="0" xfId="0" applyBorder="1" applyFont="1"/>
    <xf borderId="67" fillId="0" fontId="2" numFmtId="0" xfId="0" applyBorder="1" applyFont="1"/>
    <xf borderId="68" fillId="0" fontId="2" numFmtId="0" xfId="0" applyBorder="1" applyFont="1"/>
    <xf borderId="69" fillId="0" fontId="2" numFmtId="0" xfId="0" applyBorder="1" applyFont="1"/>
    <xf borderId="70" fillId="0" fontId="2" numFmtId="0" xfId="0" applyBorder="1" applyFont="1"/>
    <xf borderId="35" fillId="2" fontId="1" numFmtId="0" xfId="0" applyAlignment="1" applyBorder="1" applyFont="1">
      <alignment horizontal="center" shrinkToFit="0" vertical="center" wrapText="1"/>
    </xf>
    <xf borderId="35" fillId="4" fontId="1" numFmtId="10" xfId="0" applyAlignment="1" applyBorder="1" applyFont="1" applyNumberFormat="1">
      <alignment horizontal="center" shrinkToFit="0" vertical="center" wrapText="1"/>
    </xf>
    <xf borderId="15" fillId="0" fontId="6" numFmtId="164" xfId="0" applyAlignment="1" applyBorder="1" applyFont="1" applyNumberFormat="1">
      <alignment horizontal="center" vertical="center"/>
    </xf>
    <xf borderId="8" fillId="2" fontId="1" numFmtId="0" xfId="0" applyAlignment="1" applyBorder="1" applyFont="1">
      <alignment horizontal="center" shrinkToFit="0" vertical="center" wrapText="1"/>
    </xf>
    <xf borderId="8" fillId="2" fontId="1" numFmtId="10" xfId="0" applyAlignment="1" applyBorder="1" applyFont="1" applyNumberFormat="1">
      <alignment horizontal="center" shrinkToFit="0" vertical="center" wrapText="1"/>
    </xf>
    <xf borderId="50" fillId="2" fontId="1" numFmtId="0" xfId="0" applyAlignment="1" applyBorder="1" applyFont="1">
      <alignment horizontal="center" shrinkToFit="0" vertical="center" wrapText="1"/>
    </xf>
    <xf borderId="47" fillId="0" fontId="6" numFmtId="49" xfId="0" applyAlignment="1" applyBorder="1" applyFont="1" applyNumberFormat="1">
      <alignment horizontal="left" shrinkToFit="0" vertical="top" wrapText="1"/>
    </xf>
    <xf borderId="71" fillId="2" fontId="1" numFmtId="0" xfId="0" applyAlignment="1" applyBorder="1" applyFont="1">
      <alignment horizontal="center" shrinkToFit="0" vertical="center" wrapText="1"/>
    </xf>
    <xf borderId="72" fillId="0" fontId="2" numFmtId="0" xfId="0" applyBorder="1" applyFont="1"/>
    <xf borderId="73" fillId="2" fontId="1" numFmtId="9" xfId="0" applyAlignment="1" applyBorder="1" applyFont="1" applyNumberFormat="1">
      <alignment horizontal="center" shrinkToFit="0" vertical="center" wrapText="1"/>
    </xf>
    <xf borderId="74" fillId="0" fontId="6" numFmtId="165" xfId="0" applyBorder="1" applyFont="1" applyNumberFormat="1"/>
    <xf borderId="34" fillId="3" fontId="6" numFmtId="0" xfId="0" applyBorder="1" applyFont="1"/>
    <xf borderId="75" fillId="3" fontId="5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18" fillId="0" fontId="5" numFmtId="164" xfId="0" applyAlignment="1" applyBorder="1" applyFont="1" applyNumberFormat="1">
      <alignment horizontal="center" vertical="center"/>
    </xf>
    <xf borderId="41" fillId="2" fontId="1" numFmtId="0" xfId="0" applyAlignment="1" applyBorder="1" applyFont="1">
      <alignment horizontal="center" shrinkToFit="0" vertical="center" wrapText="1"/>
    </xf>
    <xf borderId="50" fillId="2" fontId="1" numFmtId="10" xfId="0" applyAlignment="1" applyBorder="1" applyFont="1" applyNumberFormat="1">
      <alignment horizontal="center" shrinkToFit="0" vertical="center" wrapText="1"/>
    </xf>
    <xf borderId="45" fillId="0" fontId="6" numFmtId="164" xfId="0" applyBorder="1" applyFont="1" applyNumberFormat="1"/>
    <xf borderId="76" fillId="3" fontId="5" numFmtId="0" xfId="0" applyAlignment="1" applyBorder="1" applyFont="1">
      <alignment horizontal="center" shrinkToFit="0" vertical="center" wrapText="1"/>
    </xf>
    <xf borderId="77" fillId="3" fontId="5" numFmtId="0" xfId="0" applyAlignment="1" applyBorder="1" applyFont="1">
      <alignment horizontal="center" vertical="center"/>
    </xf>
    <xf borderId="51" fillId="2" fontId="1" numFmtId="0" xfId="0" applyAlignment="1" applyBorder="1" applyFont="1">
      <alignment horizontal="center" shrinkToFit="0" vertical="center" wrapText="1"/>
    </xf>
    <xf borderId="39" fillId="2" fontId="6" numFmtId="164" xfId="0" applyAlignment="1" applyBorder="1" applyFont="1" applyNumberFormat="1">
      <alignment horizontal="center" vertical="center"/>
    </xf>
    <xf borderId="78" fillId="2" fontId="6" numFmtId="164" xfId="0" applyAlignment="1" applyBorder="1" applyFont="1" applyNumberFormat="1">
      <alignment horizontal="center" vertical="center"/>
    </xf>
    <xf borderId="0" fillId="0" fontId="5" numFmtId="0" xfId="0" applyAlignment="1" applyFont="1">
      <alignment horizontal="left" shrinkToFit="0" vertical="center" wrapText="1"/>
    </xf>
    <xf borderId="79" fillId="3" fontId="5" numFmtId="0" xfId="0" applyAlignment="1" applyBorder="1" applyFont="1">
      <alignment horizontal="center" shrinkToFit="0" vertical="center" wrapText="1"/>
    </xf>
    <xf borderId="35" fillId="4" fontId="6" numFmtId="10" xfId="0" applyAlignment="1" applyBorder="1" applyFont="1" applyNumberFormat="1">
      <alignment horizontal="center" vertical="center"/>
    </xf>
    <xf borderId="8" fillId="0" fontId="5" numFmtId="10" xfId="0" applyAlignment="1" applyBorder="1" applyFont="1" applyNumberFormat="1">
      <alignment horizontal="center" vertical="center"/>
    </xf>
    <xf borderId="37" fillId="2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center" shrinkToFit="0" vertical="center" wrapText="1"/>
    </xf>
    <xf borderId="17" fillId="2" fontId="5" numFmtId="0" xfId="0" applyAlignment="1" applyBorder="1" applyFont="1">
      <alignment horizontal="center" shrinkToFit="0" vertical="center" wrapText="1"/>
    </xf>
    <xf borderId="40" fillId="2" fontId="5" numFmtId="0" xfId="0" applyAlignment="1" applyBorder="1" applyFont="1">
      <alignment horizontal="center" shrinkToFit="0" vertical="center" wrapText="1"/>
    </xf>
    <xf borderId="9" fillId="3" fontId="9" numFmtId="0" xfId="0" applyAlignment="1" applyBorder="1" applyFont="1">
      <alignment horizontal="center" shrinkToFit="0" vertical="center" wrapText="1"/>
    </xf>
    <xf borderId="34" fillId="3" fontId="9" numFmtId="164" xfId="0" applyAlignment="1" applyBorder="1" applyFont="1" applyNumberFormat="1">
      <alignment horizontal="center" vertical="center"/>
    </xf>
    <xf borderId="0" fillId="0" fontId="6" numFmtId="164" xfId="0" applyFont="1" applyNumberFormat="1"/>
    <xf borderId="5" fillId="5" fontId="10" numFmtId="0" xfId="0" applyAlignment="1" applyBorder="1" applyFill="1" applyFont="1">
      <alignment horizontal="center" vertical="center"/>
    </xf>
    <xf borderId="0" fillId="0" fontId="11" numFmtId="0" xfId="0" applyAlignment="1" applyFont="1">
      <alignment horizontal="center" shrinkToFit="0" vertical="center" wrapText="1"/>
    </xf>
    <xf borderId="8" fillId="5" fontId="7" numFmtId="0" xfId="0" applyAlignment="1" applyBorder="1" applyFont="1">
      <alignment horizontal="center" shrinkToFit="0" vertical="center" wrapText="1"/>
    </xf>
    <xf borderId="5" fillId="5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left" shrinkToFit="0" vertical="center" wrapText="1"/>
    </xf>
    <xf borderId="8" fillId="0" fontId="12" numFmtId="164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44" fillId="0" fontId="12" numFmtId="164" xfId="0" applyAlignment="1" applyBorder="1" applyFont="1" applyNumberFormat="1">
      <alignment horizontal="center" shrinkToFit="0" vertical="center" wrapText="1"/>
    </xf>
    <xf borderId="7" fillId="0" fontId="12" numFmtId="164" xfId="0" applyAlignment="1" applyBorder="1" applyFont="1" applyNumberForma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5" fillId="0" fontId="12" numFmtId="0" xfId="0" applyAlignment="1" applyBorder="1" applyFont="1">
      <alignment horizontal="center" shrinkToFit="0" vertical="center" wrapText="1"/>
    </xf>
    <xf borderId="8" fillId="4" fontId="12" numFmtId="0" xfId="0" applyAlignment="1" applyBorder="1" applyFont="1">
      <alignment horizontal="center" shrinkToFit="0" vertical="center" wrapText="1"/>
    </xf>
    <xf borderId="8" fillId="6" fontId="13" numFmtId="164" xfId="0" applyAlignment="1" applyBorder="1" applyFill="1" applyFont="1" applyNumberFormat="1">
      <alignment horizontal="center" shrinkToFit="0" vertical="center" wrapText="1"/>
    </xf>
    <xf borderId="0" fillId="0" fontId="6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361950</xdr:colOff>
      <xdr:row>0</xdr:row>
      <xdr:rowOff>228600</xdr:rowOff>
    </xdr:from>
    <xdr:ext cx="3800475" cy="561975"/>
    <xdr:sp>
      <xdr:nvSpPr>
        <xdr:cNvPr id="3" name="Shape 3"/>
        <xdr:cNvSpPr txBox="1"/>
      </xdr:nvSpPr>
      <xdr:spPr>
        <a:xfrm>
          <a:off x="3450525" y="3503775"/>
          <a:ext cx="3790950" cy="5524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ctr">
            <a:lnSpc>
              <a:spcPct val="114583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latin typeface="Arial"/>
              <a:ea typeface="Arial"/>
              <a:cs typeface="Arial"/>
              <a:sym typeface="Arial"/>
            </a:rPr>
            <a:t>Serviço Público Federal</a:t>
          </a:r>
          <a:endParaRPr sz="1100"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lnSpc>
              <a:spcPct val="114583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>
              <a:latin typeface="Arial"/>
              <a:ea typeface="Arial"/>
              <a:cs typeface="Arial"/>
              <a:sym typeface="Arial"/>
            </a:rPr>
            <a:t>CONSELHO REGIONAL DE EDUCAÇÃO FÍSICA DA PARAÍBA</a:t>
          </a:r>
          <a:endParaRPr sz="1100"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1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latin typeface="Arial"/>
              <a:ea typeface="Arial"/>
              <a:cs typeface="Arial"/>
              <a:sym typeface="Arial"/>
            </a:rPr>
            <a:t>CREF10/PB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361950</xdr:colOff>
      <xdr:row>0</xdr:row>
      <xdr:rowOff>228600</xdr:rowOff>
    </xdr:from>
    <xdr:ext cx="3800475" cy="561975"/>
    <xdr:sp>
      <xdr:nvSpPr>
        <xdr:cNvPr id="3" name="Shape 3"/>
        <xdr:cNvSpPr txBox="1"/>
      </xdr:nvSpPr>
      <xdr:spPr>
        <a:xfrm>
          <a:off x="3450525" y="3503775"/>
          <a:ext cx="3790950" cy="5524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ctr">
            <a:lnSpc>
              <a:spcPct val="114583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latin typeface="Arial"/>
              <a:ea typeface="Arial"/>
              <a:cs typeface="Arial"/>
              <a:sym typeface="Arial"/>
            </a:rPr>
            <a:t>Serviço Público Federal</a:t>
          </a:r>
          <a:endParaRPr sz="1100"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lnSpc>
              <a:spcPct val="114583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>
              <a:latin typeface="Arial"/>
              <a:ea typeface="Arial"/>
              <a:cs typeface="Arial"/>
              <a:sym typeface="Arial"/>
            </a:rPr>
            <a:t>CONSELHO REGIONAL DE EDUCAÇÃO FÍSICA DA PARAÍBA</a:t>
          </a:r>
          <a:endParaRPr sz="1100"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1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latin typeface="Arial"/>
              <a:ea typeface="Arial"/>
              <a:cs typeface="Arial"/>
              <a:sym typeface="Arial"/>
            </a:rPr>
            <a:t>CREF10/PB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F0"/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5.43"/>
    <col customWidth="1" min="3" max="9" width="8.71"/>
    <col customWidth="1" min="10" max="10" width="13.86"/>
    <col customWidth="1" min="11" max="11" width="26.43"/>
    <col customWidth="1" min="12" max="26" width="8.71"/>
  </cols>
  <sheetData>
    <row r="1" ht="88.5" customHeight="1">
      <c r="B1" s="1"/>
      <c r="C1" s="2"/>
      <c r="D1" s="2"/>
      <c r="E1" s="2"/>
      <c r="F1" s="2"/>
      <c r="G1" s="2"/>
      <c r="H1" s="2"/>
      <c r="I1" s="2"/>
      <c r="J1" s="2"/>
      <c r="K1" s="3"/>
    </row>
    <row r="2" ht="97.5" customHeight="1">
      <c r="B2" s="4" t="s">
        <v>0</v>
      </c>
      <c r="C2" s="2"/>
      <c r="D2" s="2"/>
      <c r="E2" s="2"/>
      <c r="F2" s="2"/>
      <c r="G2" s="2"/>
      <c r="H2" s="2"/>
      <c r="I2" s="2"/>
      <c r="J2" s="2"/>
      <c r="K2" s="3"/>
    </row>
    <row r="3" ht="21.0" customHeight="1">
      <c r="B3" s="5" t="s">
        <v>1</v>
      </c>
      <c r="C3" s="6"/>
      <c r="D3" s="6"/>
      <c r="E3" s="6"/>
      <c r="F3" s="6"/>
      <c r="G3" s="6"/>
      <c r="H3" s="6"/>
      <c r="I3" s="6"/>
      <c r="J3" s="6"/>
      <c r="K3" s="7"/>
    </row>
    <row r="4" ht="14.25" customHeight="1">
      <c r="B4" s="8" t="s">
        <v>2</v>
      </c>
      <c r="C4" s="9" t="s">
        <v>3</v>
      </c>
      <c r="D4" s="6"/>
      <c r="E4" s="6"/>
      <c r="F4" s="6"/>
      <c r="G4" s="6"/>
      <c r="H4" s="6"/>
      <c r="I4" s="7"/>
      <c r="J4" s="9"/>
      <c r="K4" s="7"/>
    </row>
    <row r="5" ht="14.25" customHeight="1">
      <c r="B5" s="8" t="s">
        <v>4</v>
      </c>
      <c r="C5" s="9" t="s">
        <v>5</v>
      </c>
      <c r="D5" s="6"/>
      <c r="E5" s="6"/>
      <c r="F5" s="6"/>
      <c r="G5" s="6"/>
      <c r="H5" s="6"/>
      <c r="I5" s="7"/>
      <c r="J5" s="9"/>
      <c r="K5" s="7"/>
    </row>
    <row r="6" ht="14.25" customHeight="1">
      <c r="B6" s="8" t="s">
        <v>6</v>
      </c>
      <c r="C6" s="9" t="s">
        <v>7</v>
      </c>
      <c r="D6" s="6"/>
      <c r="E6" s="6"/>
      <c r="F6" s="6"/>
      <c r="G6" s="6"/>
      <c r="H6" s="6"/>
      <c r="I6" s="7"/>
      <c r="J6" s="9"/>
      <c r="K6" s="7"/>
    </row>
    <row r="7" ht="14.25" customHeight="1">
      <c r="B7" s="10" t="s">
        <v>8</v>
      </c>
      <c r="C7" s="9" t="s">
        <v>9</v>
      </c>
      <c r="D7" s="6"/>
      <c r="E7" s="6"/>
      <c r="F7" s="6"/>
      <c r="G7" s="6"/>
      <c r="H7" s="6"/>
      <c r="I7" s="7"/>
      <c r="J7" s="11">
        <v>12.0</v>
      </c>
      <c r="K7" s="7"/>
    </row>
    <row r="8" ht="14.25" customHeight="1">
      <c r="B8" s="12"/>
      <c r="J8" s="13"/>
      <c r="K8" s="13"/>
    </row>
    <row r="9" ht="14.25" customHeight="1">
      <c r="B9" s="14"/>
      <c r="C9" s="14"/>
      <c r="D9" s="13"/>
      <c r="E9" s="13"/>
      <c r="F9" s="13"/>
      <c r="G9" s="13"/>
      <c r="H9" s="13"/>
      <c r="I9" s="13"/>
      <c r="J9" s="13"/>
      <c r="K9" s="13"/>
    </row>
    <row r="10" ht="14.25" customHeight="1">
      <c r="B10" s="15" t="s">
        <v>10</v>
      </c>
      <c r="C10" s="16"/>
      <c r="D10" s="16"/>
      <c r="E10" s="16"/>
      <c r="F10" s="16"/>
      <c r="G10" s="16"/>
      <c r="H10" s="16"/>
      <c r="I10" s="16"/>
      <c r="J10" s="16"/>
      <c r="K10" s="17"/>
    </row>
    <row r="11" ht="14.25" customHeight="1">
      <c r="B11" s="18" t="s">
        <v>11</v>
      </c>
      <c r="C11" s="19"/>
      <c r="D11" s="19"/>
      <c r="E11" s="19"/>
      <c r="F11" s="19"/>
      <c r="G11" s="19"/>
      <c r="H11" s="19"/>
      <c r="I11" s="20"/>
      <c r="J11" s="21" t="s">
        <v>12</v>
      </c>
      <c r="K11" s="22" t="s">
        <v>13</v>
      </c>
    </row>
    <row r="12" ht="17.25" customHeight="1">
      <c r="B12" s="23" t="s">
        <v>14</v>
      </c>
      <c r="C12" s="6"/>
      <c r="D12" s="6"/>
      <c r="E12" s="6"/>
      <c r="F12" s="6"/>
      <c r="G12" s="6"/>
      <c r="H12" s="6"/>
      <c r="I12" s="7"/>
      <c r="J12" s="24" t="s">
        <v>15</v>
      </c>
      <c r="K12" s="25"/>
    </row>
    <row r="13" ht="14.25" customHeight="1">
      <c r="B13" s="26"/>
      <c r="C13" s="26"/>
      <c r="D13" s="26"/>
      <c r="E13" s="26"/>
      <c r="F13" s="26"/>
      <c r="G13" s="26"/>
      <c r="H13" s="26"/>
      <c r="I13" s="13"/>
      <c r="J13" s="13"/>
      <c r="K13" s="13"/>
    </row>
    <row r="14" ht="14.25" customHeight="1">
      <c r="B14" s="27" t="s">
        <v>16</v>
      </c>
      <c r="C14" s="16"/>
      <c r="D14" s="16"/>
      <c r="E14" s="16"/>
      <c r="F14" s="16"/>
      <c r="G14" s="16"/>
      <c r="H14" s="16"/>
      <c r="I14" s="16"/>
      <c r="J14" s="16"/>
      <c r="K14" s="17"/>
    </row>
    <row r="15" ht="14.25" customHeight="1">
      <c r="B15" s="28">
        <v>1.0</v>
      </c>
      <c r="C15" s="29" t="s">
        <v>17</v>
      </c>
      <c r="D15" s="30"/>
      <c r="E15" s="30"/>
      <c r="F15" s="30"/>
      <c r="G15" s="30"/>
      <c r="H15" s="30"/>
      <c r="I15" s="30"/>
      <c r="J15" s="31"/>
      <c r="K15" s="32"/>
    </row>
    <row r="16" ht="14.25" customHeight="1">
      <c r="B16" s="33">
        <v>2.0</v>
      </c>
      <c r="C16" s="34" t="s">
        <v>18</v>
      </c>
      <c r="D16" s="6"/>
      <c r="E16" s="6"/>
      <c r="F16" s="6"/>
      <c r="G16" s="6"/>
      <c r="H16" s="6"/>
      <c r="I16" s="6"/>
      <c r="J16" s="7"/>
      <c r="K16" s="35"/>
    </row>
    <row r="17" ht="14.25" customHeight="1">
      <c r="B17" s="33">
        <v>3.0</v>
      </c>
      <c r="C17" s="34" t="s">
        <v>19</v>
      </c>
      <c r="D17" s="6"/>
      <c r="E17" s="6"/>
      <c r="F17" s="6"/>
      <c r="G17" s="6"/>
      <c r="H17" s="6"/>
      <c r="I17" s="6"/>
      <c r="J17" s="7"/>
      <c r="K17" s="36"/>
    </row>
    <row r="18" ht="14.25" customHeight="1">
      <c r="B18" s="33">
        <v>4.0</v>
      </c>
      <c r="C18" s="34" t="s">
        <v>20</v>
      </c>
      <c r="D18" s="6"/>
      <c r="E18" s="6"/>
      <c r="F18" s="6"/>
      <c r="G18" s="6"/>
      <c r="H18" s="6"/>
      <c r="I18" s="6"/>
      <c r="J18" s="7"/>
      <c r="K18" s="37">
        <v>46023.0</v>
      </c>
    </row>
    <row r="19" ht="14.25" customHeight="1">
      <c r="B19" s="38">
        <v>5.0</v>
      </c>
      <c r="C19" s="39" t="s">
        <v>21</v>
      </c>
      <c r="D19" s="40"/>
      <c r="E19" s="40"/>
      <c r="F19" s="40"/>
      <c r="G19" s="40"/>
      <c r="H19" s="40"/>
      <c r="I19" s="40"/>
      <c r="J19" s="41"/>
      <c r="K19" s="42"/>
    </row>
    <row r="20" ht="14.25" customHeight="1"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4.25" customHeight="1">
      <c r="B21" s="43" t="s">
        <v>22</v>
      </c>
      <c r="C21" s="2"/>
      <c r="D21" s="2"/>
      <c r="E21" s="2"/>
      <c r="F21" s="2"/>
      <c r="G21" s="2"/>
      <c r="H21" s="2"/>
      <c r="I21" s="2"/>
      <c r="J21" s="3"/>
      <c r="K21" s="13"/>
    </row>
    <row r="22" ht="14.25" customHeight="1">
      <c r="B22" s="44" t="s">
        <v>23</v>
      </c>
      <c r="C22" s="45" t="s">
        <v>24</v>
      </c>
      <c r="D22" s="16"/>
      <c r="E22" s="16"/>
      <c r="F22" s="16"/>
      <c r="G22" s="16"/>
      <c r="H22" s="16"/>
      <c r="I22" s="16"/>
      <c r="J22" s="46"/>
      <c r="K22" s="47" t="s">
        <v>25</v>
      </c>
    </row>
    <row r="23" ht="14.25" customHeight="1">
      <c r="B23" s="48" t="s">
        <v>2</v>
      </c>
      <c r="C23" s="29" t="s">
        <v>26</v>
      </c>
      <c r="D23" s="30"/>
      <c r="E23" s="30"/>
      <c r="F23" s="30"/>
      <c r="G23" s="30"/>
      <c r="H23" s="30"/>
      <c r="I23" s="30"/>
      <c r="J23" s="30"/>
      <c r="K23" s="49" t="str">
        <f>K16</f>
        <v/>
      </c>
    </row>
    <row r="24" ht="14.25" customHeight="1">
      <c r="B24" s="50" t="s">
        <v>4</v>
      </c>
      <c r="C24" s="34" t="s">
        <v>27</v>
      </c>
      <c r="D24" s="6"/>
      <c r="E24" s="6"/>
      <c r="F24" s="6"/>
      <c r="G24" s="6"/>
      <c r="H24" s="6"/>
      <c r="I24" s="6"/>
      <c r="J24" s="6"/>
      <c r="K24" s="51"/>
    </row>
    <row r="25" ht="14.25" customHeight="1">
      <c r="B25" s="50" t="s">
        <v>6</v>
      </c>
      <c r="C25" s="34" t="s">
        <v>28</v>
      </c>
      <c r="D25" s="6"/>
      <c r="E25" s="6"/>
      <c r="F25" s="6"/>
      <c r="G25" s="6"/>
      <c r="H25" s="6"/>
      <c r="I25" s="6"/>
      <c r="J25" s="6"/>
      <c r="K25" s="51"/>
    </row>
    <row r="26" ht="14.25" customHeight="1">
      <c r="B26" s="50" t="s">
        <v>8</v>
      </c>
      <c r="C26" s="34" t="s">
        <v>29</v>
      </c>
      <c r="D26" s="6"/>
      <c r="E26" s="6"/>
      <c r="F26" s="6"/>
      <c r="G26" s="6"/>
      <c r="H26" s="6"/>
      <c r="I26" s="6"/>
      <c r="J26" s="6"/>
      <c r="K26" s="51"/>
    </row>
    <row r="27" ht="14.25" customHeight="1">
      <c r="B27" s="50" t="s">
        <v>30</v>
      </c>
      <c r="C27" s="34" t="s">
        <v>31</v>
      </c>
      <c r="D27" s="6"/>
      <c r="E27" s="6"/>
      <c r="F27" s="6"/>
      <c r="G27" s="6"/>
      <c r="H27" s="6"/>
      <c r="I27" s="6"/>
      <c r="J27" s="6"/>
      <c r="K27" s="51"/>
    </row>
    <row r="28" ht="14.25" customHeight="1">
      <c r="B28" s="50" t="s">
        <v>32</v>
      </c>
      <c r="C28" s="34" t="s">
        <v>33</v>
      </c>
      <c r="D28" s="6"/>
      <c r="E28" s="6"/>
      <c r="F28" s="6"/>
      <c r="G28" s="6"/>
      <c r="H28" s="6"/>
      <c r="I28" s="6"/>
      <c r="J28" s="6"/>
      <c r="K28" s="51"/>
    </row>
    <row r="29" ht="14.25" customHeight="1">
      <c r="B29" s="15" t="s">
        <v>34</v>
      </c>
      <c r="C29" s="16"/>
      <c r="D29" s="16"/>
      <c r="E29" s="16"/>
      <c r="F29" s="16"/>
      <c r="G29" s="16"/>
      <c r="H29" s="16"/>
      <c r="I29" s="16"/>
      <c r="J29" s="52"/>
      <c r="K29" s="53">
        <f>SUM(K23:K28)</f>
        <v>0</v>
      </c>
    </row>
    <row r="30" ht="14.25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4.25" customHeight="1">
      <c r="B31" s="54" t="s">
        <v>35</v>
      </c>
    </row>
    <row r="32" ht="14.25" customHeight="1">
      <c r="B32" s="55" t="s">
        <v>36</v>
      </c>
      <c r="C32" s="16"/>
      <c r="D32" s="16"/>
      <c r="E32" s="16"/>
      <c r="F32" s="16"/>
      <c r="G32" s="16"/>
      <c r="H32" s="16"/>
      <c r="I32" s="16"/>
      <c r="J32" s="16"/>
      <c r="K32" s="17"/>
    </row>
    <row r="33" ht="14.25" customHeight="1">
      <c r="B33" s="56" t="s">
        <v>37</v>
      </c>
      <c r="C33" s="57" t="s">
        <v>38</v>
      </c>
      <c r="D33" s="19"/>
      <c r="E33" s="19"/>
      <c r="F33" s="19"/>
      <c r="G33" s="19"/>
      <c r="H33" s="19"/>
      <c r="I33" s="20"/>
      <c r="J33" s="58" t="s">
        <v>39</v>
      </c>
      <c r="K33" s="59" t="s">
        <v>25</v>
      </c>
    </row>
    <row r="34" ht="14.25" customHeight="1">
      <c r="B34" s="60" t="s">
        <v>2</v>
      </c>
      <c r="C34" s="61" t="s">
        <v>40</v>
      </c>
      <c r="D34" s="6"/>
      <c r="E34" s="6"/>
      <c r="F34" s="6"/>
      <c r="G34" s="6"/>
      <c r="H34" s="6"/>
      <c r="I34" s="7"/>
      <c r="J34" s="62"/>
      <c r="K34" s="63">
        <f>J34*K29</f>
        <v>0</v>
      </c>
    </row>
    <row r="35" ht="14.25" customHeight="1">
      <c r="B35" s="64" t="s">
        <v>4</v>
      </c>
      <c r="C35" s="65" t="s">
        <v>41</v>
      </c>
      <c r="D35" s="66"/>
      <c r="E35" s="66"/>
      <c r="F35" s="66"/>
      <c r="G35" s="66"/>
      <c r="H35" s="66"/>
      <c r="I35" s="67"/>
      <c r="J35" s="68"/>
      <c r="K35" s="69">
        <f>J35*K29</f>
        <v>0</v>
      </c>
    </row>
    <row r="36" ht="14.25" customHeight="1">
      <c r="B36" s="15" t="s">
        <v>42</v>
      </c>
      <c r="C36" s="16"/>
      <c r="D36" s="16"/>
      <c r="E36" s="16"/>
      <c r="F36" s="16"/>
      <c r="G36" s="16"/>
      <c r="H36" s="16"/>
      <c r="I36" s="46"/>
      <c r="J36" s="70"/>
      <c r="K36" s="53">
        <f>SUM(K34:K35)</f>
        <v>0</v>
      </c>
    </row>
    <row r="37" ht="14.25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14.25" customHeight="1">
      <c r="B38" s="71" t="s">
        <v>43</v>
      </c>
      <c r="C38" s="72"/>
      <c r="D38" s="72"/>
      <c r="E38" s="72"/>
      <c r="F38" s="72"/>
      <c r="G38" s="72"/>
      <c r="H38" s="72"/>
      <c r="I38" s="72"/>
      <c r="J38" s="72"/>
      <c r="K38" s="73"/>
    </row>
    <row r="39" ht="14.25" customHeight="1">
      <c r="B39" s="74" t="s">
        <v>44</v>
      </c>
      <c r="C39" s="75" t="s">
        <v>45</v>
      </c>
      <c r="D39" s="16"/>
      <c r="E39" s="16"/>
      <c r="F39" s="16"/>
      <c r="G39" s="16"/>
      <c r="H39" s="16"/>
      <c r="I39" s="46"/>
      <c r="J39" s="76" t="s">
        <v>39</v>
      </c>
      <c r="K39" s="77" t="s">
        <v>25</v>
      </c>
    </row>
    <row r="40" ht="14.25" customHeight="1">
      <c r="B40" s="78" t="s">
        <v>2</v>
      </c>
      <c r="C40" s="79" t="s">
        <v>46</v>
      </c>
      <c r="D40" s="19"/>
      <c r="E40" s="19"/>
      <c r="F40" s="19"/>
      <c r="G40" s="19"/>
      <c r="H40" s="19"/>
      <c r="I40" s="20"/>
      <c r="J40" s="80"/>
      <c r="K40" s="81">
        <f>(K29+K36)*J40</f>
        <v>0</v>
      </c>
    </row>
    <row r="41" ht="14.25" customHeight="1">
      <c r="B41" s="60" t="s">
        <v>4</v>
      </c>
      <c r="C41" s="61" t="s">
        <v>47</v>
      </c>
      <c r="D41" s="6"/>
      <c r="E41" s="6"/>
      <c r="F41" s="6"/>
      <c r="G41" s="6"/>
      <c r="H41" s="6"/>
      <c r="I41" s="7"/>
      <c r="J41" s="82">
        <v>0.025</v>
      </c>
      <c r="K41" s="63">
        <f>(K29+K36)*J41</f>
        <v>0</v>
      </c>
    </row>
    <row r="42" ht="14.25" customHeight="1">
      <c r="B42" s="60" t="s">
        <v>6</v>
      </c>
      <c r="C42" s="61" t="s">
        <v>48</v>
      </c>
      <c r="D42" s="6"/>
      <c r="E42" s="6"/>
      <c r="F42" s="6"/>
      <c r="G42" s="6"/>
      <c r="H42" s="6"/>
      <c r="I42" s="7"/>
      <c r="J42" s="83"/>
      <c r="K42" s="63">
        <f>(K29+K36)*J42</f>
        <v>0</v>
      </c>
    </row>
    <row r="43" ht="14.25" customHeight="1">
      <c r="B43" s="60" t="s">
        <v>8</v>
      </c>
      <c r="C43" s="61" t="s">
        <v>49</v>
      </c>
      <c r="D43" s="6"/>
      <c r="E43" s="6"/>
      <c r="F43" s="6"/>
      <c r="G43" s="6"/>
      <c r="H43" s="6"/>
      <c r="I43" s="7"/>
      <c r="J43" s="82"/>
      <c r="K43" s="63">
        <f>(K29+K36)*J43</f>
        <v>0</v>
      </c>
    </row>
    <row r="44" ht="14.25" customHeight="1">
      <c r="B44" s="60" t="s">
        <v>30</v>
      </c>
      <c r="C44" s="61" t="s">
        <v>50</v>
      </c>
      <c r="D44" s="6"/>
      <c r="E44" s="6"/>
      <c r="F44" s="6"/>
      <c r="G44" s="6"/>
      <c r="H44" s="6"/>
      <c r="I44" s="7"/>
      <c r="J44" s="82"/>
      <c r="K44" s="63">
        <f>(K29+K36)*J44</f>
        <v>0</v>
      </c>
    </row>
    <row r="45" ht="14.25" customHeight="1">
      <c r="B45" s="60" t="s">
        <v>32</v>
      </c>
      <c r="C45" s="61" t="s">
        <v>51</v>
      </c>
      <c r="D45" s="6"/>
      <c r="E45" s="6"/>
      <c r="F45" s="6"/>
      <c r="G45" s="6"/>
      <c r="H45" s="6"/>
      <c r="I45" s="7"/>
      <c r="J45" s="82"/>
      <c r="K45" s="63">
        <f>(K29+K36)*J45</f>
        <v>0</v>
      </c>
    </row>
    <row r="46" ht="14.25" customHeight="1">
      <c r="B46" s="60" t="s">
        <v>52</v>
      </c>
      <c r="C46" s="61" t="s">
        <v>53</v>
      </c>
      <c r="D46" s="6"/>
      <c r="E46" s="6"/>
      <c r="F46" s="6"/>
      <c r="G46" s="6"/>
      <c r="H46" s="6"/>
      <c r="I46" s="7"/>
      <c r="J46" s="82"/>
      <c r="K46" s="63">
        <f>(K29+K36)*J46</f>
        <v>0</v>
      </c>
    </row>
    <row r="47" ht="14.25" customHeight="1">
      <c r="B47" s="64" t="s">
        <v>54</v>
      </c>
      <c r="C47" s="65" t="s">
        <v>55</v>
      </c>
      <c r="D47" s="66"/>
      <c r="E47" s="66"/>
      <c r="F47" s="66"/>
      <c r="G47" s="66"/>
      <c r="H47" s="66"/>
      <c r="I47" s="67"/>
      <c r="J47" s="84"/>
      <c r="K47" s="69">
        <f>(K29+K36)*J47</f>
        <v>0</v>
      </c>
    </row>
    <row r="48" ht="14.25" customHeight="1">
      <c r="B48" s="15" t="s">
        <v>42</v>
      </c>
      <c r="C48" s="16"/>
      <c r="D48" s="16"/>
      <c r="E48" s="16"/>
      <c r="F48" s="16"/>
      <c r="G48" s="16"/>
      <c r="H48" s="16"/>
      <c r="I48" s="46"/>
      <c r="J48" s="85">
        <f t="shared" ref="J48:K48" si="1">SUM(J40:J47)</f>
        <v>0.025</v>
      </c>
      <c r="K48" s="53">
        <f t="shared" si="1"/>
        <v>0</v>
      </c>
    </row>
    <row r="49" ht="14.25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4.25" customHeight="1">
      <c r="B50" s="54" t="s">
        <v>56</v>
      </c>
    </row>
    <row r="51" ht="14.25" customHeight="1">
      <c r="B51" s="86" t="s">
        <v>57</v>
      </c>
      <c r="C51" s="87" t="s">
        <v>58</v>
      </c>
      <c r="D51" s="88"/>
      <c r="E51" s="88"/>
      <c r="F51" s="88"/>
      <c r="G51" s="88"/>
      <c r="H51" s="88"/>
      <c r="I51" s="88"/>
      <c r="J51" s="89"/>
      <c r="K51" s="90" t="s">
        <v>25</v>
      </c>
    </row>
    <row r="52" ht="14.25" customHeight="1">
      <c r="B52" s="60" t="s">
        <v>2</v>
      </c>
      <c r="C52" s="61" t="s">
        <v>59</v>
      </c>
      <c r="D52" s="6"/>
      <c r="E52" s="6"/>
      <c r="F52" s="6"/>
      <c r="G52" s="6"/>
      <c r="H52" s="6"/>
      <c r="I52" s="6"/>
      <c r="J52" s="7"/>
      <c r="K52" s="63"/>
    </row>
    <row r="53" ht="14.25" customHeight="1">
      <c r="B53" s="60" t="s">
        <v>6</v>
      </c>
      <c r="C53" s="91" t="s">
        <v>60</v>
      </c>
      <c r="D53" s="6"/>
      <c r="E53" s="6"/>
      <c r="F53" s="6"/>
      <c r="G53" s="6"/>
      <c r="H53" s="6"/>
      <c r="I53" s="6"/>
      <c r="J53" s="7"/>
      <c r="K53" s="35"/>
    </row>
    <row r="54" ht="14.25" customHeight="1">
      <c r="B54" s="60" t="s">
        <v>8</v>
      </c>
      <c r="C54" s="61"/>
      <c r="D54" s="6"/>
      <c r="E54" s="6"/>
      <c r="F54" s="6"/>
      <c r="G54" s="6"/>
      <c r="H54" s="6"/>
      <c r="I54" s="6"/>
      <c r="J54" s="7"/>
      <c r="K54" s="35"/>
    </row>
    <row r="55" ht="14.25" customHeight="1">
      <c r="B55" s="60" t="s">
        <v>30</v>
      </c>
      <c r="C55" s="61"/>
      <c r="D55" s="6"/>
      <c r="E55" s="6"/>
      <c r="F55" s="6"/>
      <c r="G55" s="6"/>
      <c r="H55" s="6"/>
      <c r="I55" s="6"/>
      <c r="J55" s="7"/>
      <c r="K55" s="35"/>
    </row>
    <row r="56" ht="14.25" customHeight="1">
      <c r="B56" s="60" t="s">
        <v>32</v>
      </c>
      <c r="C56" s="92"/>
      <c r="D56" s="6"/>
      <c r="E56" s="6"/>
      <c r="F56" s="6"/>
      <c r="G56" s="6"/>
      <c r="H56" s="6"/>
      <c r="I56" s="93"/>
      <c r="J56" s="94"/>
      <c r="K56" s="63"/>
    </row>
    <row r="57" ht="14.25" customHeight="1">
      <c r="B57" s="15" t="s">
        <v>42</v>
      </c>
      <c r="C57" s="16"/>
      <c r="D57" s="16"/>
      <c r="E57" s="16"/>
      <c r="F57" s="16"/>
      <c r="G57" s="16"/>
      <c r="H57" s="16"/>
      <c r="I57" s="16"/>
      <c r="J57" s="46"/>
      <c r="K57" s="53">
        <f>SUM(K52:K56)</f>
        <v>0</v>
      </c>
    </row>
    <row r="58" ht="14.25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ht="14.25" customHeight="1">
      <c r="B59" s="54" t="s">
        <v>61</v>
      </c>
    </row>
    <row r="60" ht="14.25" customHeight="1">
      <c r="B60" s="86">
        <v>2.0</v>
      </c>
      <c r="C60" s="87" t="s">
        <v>62</v>
      </c>
      <c r="D60" s="88"/>
      <c r="E60" s="88"/>
      <c r="F60" s="88"/>
      <c r="G60" s="88"/>
      <c r="H60" s="88"/>
      <c r="I60" s="88"/>
      <c r="J60" s="89"/>
      <c r="K60" s="90" t="s">
        <v>25</v>
      </c>
    </row>
    <row r="61" ht="14.25" customHeight="1">
      <c r="B61" s="60" t="s">
        <v>37</v>
      </c>
      <c r="C61" s="61" t="s">
        <v>38</v>
      </c>
      <c r="D61" s="6"/>
      <c r="E61" s="6"/>
      <c r="F61" s="6"/>
      <c r="G61" s="6"/>
      <c r="H61" s="6"/>
      <c r="I61" s="6"/>
      <c r="J61" s="7"/>
      <c r="K61" s="63"/>
    </row>
    <row r="62" ht="14.25" customHeight="1">
      <c r="B62" s="60" t="s">
        <v>44</v>
      </c>
      <c r="C62" s="61" t="s">
        <v>45</v>
      </c>
      <c r="D62" s="6"/>
      <c r="E62" s="6"/>
      <c r="F62" s="6"/>
      <c r="G62" s="6"/>
      <c r="H62" s="6"/>
      <c r="I62" s="6"/>
      <c r="J62" s="7"/>
      <c r="K62" s="63"/>
    </row>
    <row r="63" ht="14.25" customHeight="1">
      <c r="B63" s="64" t="s">
        <v>57</v>
      </c>
      <c r="C63" s="65" t="s">
        <v>58</v>
      </c>
      <c r="D63" s="66"/>
      <c r="E63" s="66"/>
      <c r="F63" s="66"/>
      <c r="G63" s="66"/>
      <c r="H63" s="66"/>
      <c r="I63" s="66"/>
      <c r="J63" s="67"/>
      <c r="K63" s="69"/>
    </row>
    <row r="64" ht="14.25" customHeight="1">
      <c r="B64" s="15" t="s">
        <v>42</v>
      </c>
      <c r="C64" s="16"/>
      <c r="D64" s="16"/>
      <c r="E64" s="16"/>
      <c r="F64" s="16"/>
      <c r="G64" s="16"/>
      <c r="H64" s="16"/>
      <c r="I64" s="16"/>
      <c r="J64" s="46"/>
      <c r="K64" s="53">
        <f>SUM(K61:K63)</f>
        <v>0</v>
      </c>
    </row>
    <row r="65" ht="14.25" customHeight="1"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ht="14.25" customHeight="1">
      <c r="B66" s="54" t="s">
        <v>63</v>
      </c>
    </row>
    <row r="67" ht="14.25" customHeight="1">
      <c r="B67" s="74">
        <v>3.0</v>
      </c>
      <c r="C67" s="75" t="s">
        <v>64</v>
      </c>
      <c r="D67" s="16"/>
      <c r="E67" s="16"/>
      <c r="F67" s="16"/>
      <c r="G67" s="16"/>
      <c r="H67" s="16"/>
      <c r="I67" s="46"/>
      <c r="J67" s="76" t="s">
        <v>39</v>
      </c>
      <c r="K67" s="77" t="s">
        <v>25</v>
      </c>
    </row>
    <row r="68" ht="14.25" customHeight="1">
      <c r="B68" s="78" t="s">
        <v>2</v>
      </c>
      <c r="C68" s="79" t="s">
        <v>65</v>
      </c>
      <c r="D68" s="19"/>
      <c r="E68" s="19"/>
      <c r="F68" s="19"/>
      <c r="G68" s="19"/>
      <c r="H68" s="19"/>
      <c r="I68" s="20"/>
      <c r="J68" s="95"/>
      <c r="K68" s="81"/>
    </row>
    <row r="69" ht="14.25" customHeight="1">
      <c r="B69" s="60" t="s">
        <v>4</v>
      </c>
      <c r="C69" s="61" t="s">
        <v>66</v>
      </c>
      <c r="D69" s="6"/>
      <c r="E69" s="6"/>
      <c r="F69" s="6"/>
      <c r="G69" s="6"/>
      <c r="H69" s="6"/>
      <c r="I69" s="7"/>
      <c r="J69" s="96"/>
      <c r="K69" s="81"/>
    </row>
    <row r="70" ht="14.25" customHeight="1">
      <c r="B70" s="60" t="s">
        <v>6</v>
      </c>
      <c r="C70" s="61" t="s">
        <v>67</v>
      </c>
      <c r="D70" s="6"/>
      <c r="E70" s="6"/>
      <c r="F70" s="6"/>
      <c r="G70" s="6"/>
      <c r="H70" s="6"/>
      <c r="I70" s="7"/>
      <c r="J70" s="96"/>
      <c r="K70" s="81"/>
    </row>
    <row r="71" ht="14.25" customHeight="1">
      <c r="B71" s="60" t="s">
        <v>8</v>
      </c>
      <c r="C71" s="61" t="s">
        <v>68</v>
      </c>
      <c r="D71" s="6"/>
      <c r="E71" s="6"/>
      <c r="F71" s="6"/>
      <c r="G71" s="6"/>
      <c r="H71" s="6"/>
      <c r="I71" s="7"/>
      <c r="J71" s="96"/>
      <c r="K71" s="81"/>
    </row>
    <row r="72" ht="14.25" customHeight="1">
      <c r="B72" s="60" t="s">
        <v>30</v>
      </c>
      <c r="C72" s="61" t="s">
        <v>69</v>
      </c>
      <c r="D72" s="6"/>
      <c r="E72" s="6"/>
      <c r="F72" s="6"/>
      <c r="G72" s="6"/>
      <c r="H72" s="6"/>
      <c r="I72" s="7"/>
      <c r="J72" s="97"/>
      <c r="K72" s="81"/>
    </row>
    <row r="73" ht="14.25" customHeight="1">
      <c r="B73" s="64" t="s">
        <v>32</v>
      </c>
      <c r="C73" s="65" t="s">
        <v>70</v>
      </c>
      <c r="D73" s="66"/>
      <c r="E73" s="66"/>
      <c r="F73" s="66"/>
      <c r="G73" s="66"/>
      <c r="H73" s="66"/>
      <c r="I73" s="67"/>
      <c r="J73" s="98"/>
      <c r="K73" s="81"/>
    </row>
    <row r="74" ht="14.25" customHeight="1">
      <c r="B74" s="15" t="s">
        <v>42</v>
      </c>
      <c r="C74" s="16"/>
      <c r="D74" s="16"/>
      <c r="E74" s="16"/>
      <c r="F74" s="16"/>
      <c r="G74" s="16"/>
      <c r="H74" s="16"/>
      <c r="I74" s="46"/>
      <c r="J74" s="99"/>
      <c r="K74" s="53">
        <f>SUM(K68:K73)</f>
        <v>0</v>
      </c>
    </row>
    <row r="75" ht="14.25" customHeight="1"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ht="14.25" customHeight="1">
      <c r="B76" s="54" t="s">
        <v>71</v>
      </c>
    </row>
    <row r="77" ht="14.25" customHeight="1">
      <c r="B77" s="100" t="s">
        <v>72</v>
      </c>
      <c r="C77" s="101" t="s">
        <v>73</v>
      </c>
      <c r="D77" s="72"/>
      <c r="E77" s="72"/>
      <c r="F77" s="72"/>
      <c r="G77" s="72"/>
      <c r="H77" s="72"/>
      <c r="I77" s="102"/>
      <c r="J77" s="103" t="s">
        <v>39</v>
      </c>
      <c r="K77" s="104" t="s">
        <v>25</v>
      </c>
    </row>
    <row r="78" ht="14.25" customHeight="1">
      <c r="B78" s="105"/>
      <c r="C78" s="106"/>
      <c r="D78" s="107"/>
      <c r="E78" s="107"/>
      <c r="F78" s="107"/>
      <c r="G78" s="107"/>
      <c r="H78" s="107"/>
      <c r="I78" s="108"/>
      <c r="J78" s="109"/>
      <c r="K78" s="110"/>
    </row>
    <row r="79" ht="14.25" customHeight="1">
      <c r="B79" s="111" t="s">
        <v>2</v>
      </c>
      <c r="C79" s="79" t="s">
        <v>74</v>
      </c>
      <c r="D79" s="19"/>
      <c r="E79" s="19"/>
      <c r="F79" s="19"/>
      <c r="G79" s="19"/>
      <c r="H79" s="19"/>
      <c r="I79" s="20"/>
      <c r="J79" s="112"/>
      <c r="K79" s="113">
        <f t="shared" ref="K79:K84" si="2">(K$48+K$29)*J79</f>
        <v>0</v>
      </c>
    </row>
    <row r="80" ht="14.25" customHeight="1">
      <c r="B80" s="114" t="s">
        <v>4</v>
      </c>
      <c r="C80" s="61" t="s">
        <v>75</v>
      </c>
      <c r="D80" s="6"/>
      <c r="E80" s="6"/>
      <c r="F80" s="6"/>
      <c r="G80" s="6"/>
      <c r="H80" s="6"/>
      <c r="I80" s="7"/>
      <c r="J80" s="115"/>
      <c r="K80" s="113">
        <f t="shared" si="2"/>
        <v>0</v>
      </c>
    </row>
    <row r="81" ht="14.25" customHeight="1">
      <c r="B81" s="114" t="s">
        <v>6</v>
      </c>
      <c r="C81" s="61" t="s">
        <v>76</v>
      </c>
      <c r="D81" s="6"/>
      <c r="E81" s="6"/>
      <c r="F81" s="6"/>
      <c r="G81" s="6"/>
      <c r="H81" s="6"/>
      <c r="I81" s="7"/>
      <c r="J81" s="115"/>
      <c r="K81" s="113">
        <f t="shared" si="2"/>
        <v>0</v>
      </c>
    </row>
    <row r="82" ht="14.25" customHeight="1">
      <c r="B82" s="114" t="s">
        <v>8</v>
      </c>
      <c r="C82" s="61" t="s">
        <v>77</v>
      </c>
      <c r="D82" s="6"/>
      <c r="E82" s="6"/>
      <c r="F82" s="6"/>
      <c r="G82" s="6"/>
      <c r="H82" s="6"/>
      <c r="I82" s="7"/>
      <c r="J82" s="115"/>
      <c r="K82" s="113">
        <f t="shared" si="2"/>
        <v>0</v>
      </c>
    </row>
    <row r="83" ht="14.25" customHeight="1">
      <c r="B83" s="114" t="s">
        <v>30</v>
      </c>
      <c r="C83" s="61" t="s">
        <v>78</v>
      </c>
      <c r="D83" s="6"/>
      <c r="E83" s="6"/>
      <c r="F83" s="6"/>
      <c r="G83" s="6"/>
      <c r="H83" s="6"/>
      <c r="I83" s="7"/>
      <c r="J83" s="115"/>
      <c r="K83" s="113">
        <f t="shared" si="2"/>
        <v>0</v>
      </c>
    </row>
    <row r="84" ht="14.25" customHeight="1">
      <c r="B84" s="116" t="s">
        <v>32</v>
      </c>
      <c r="C84" s="65" t="s">
        <v>79</v>
      </c>
      <c r="D84" s="66"/>
      <c r="E84" s="66"/>
      <c r="F84" s="66"/>
      <c r="G84" s="66"/>
      <c r="H84" s="66"/>
      <c r="I84" s="67"/>
      <c r="J84" s="115"/>
      <c r="K84" s="113">
        <f t="shared" si="2"/>
        <v>0</v>
      </c>
    </row>
    <row r="85" ht="14.25" customHeight="1">
      <c r="B85" s="15" t="s">
        <v>42</v>
      </c>
      <c r="C85" s="16"/>
      <c r="D85" s="16"/>
      <c r="E85" s="16"/>
      <c r="F85" s="16"/>
      <c r="G85" s="16"/>
      <c r="H85" s="16"/>
      <c r="I85" s="46"/>
      <c r="J85" s="99"/>
      <c r="K85" s="53">
        <f>SUM(K79:K84)</f>
        <v>0</v>
      </c>
    </row>
    <row r="86" ht="14.25" customHeight="1">
      <c r="B86" s="117" t="s">
        <v>80</v>
      </c>
      <c r="C86" s="72"/>
      <c r="D86" s="72"/>
      <c r="E86" s="72"/>
      <c r="F86" s="72"/>
      <c r="G86" s="72"/>
      <c r="H86" s="72"/>
      <c r="I86" s="72"/>
      <c r="J86" s="72"/>
      <c r="K86" s="72"/>
    </row>
    <row r="87" ht="14.25" customHeight="1"/>
    <row r="88" ht="14.25" customHeight="1">
      <c r="B88" s="54" t="s">
        <v>81</v>
      </c>
    </row>
    <row r="89" ht="14.25" customHeight="1">
      <c r="B89" s="74" t="s">
        <v>82</v>
      </c>
      <c r="C89" s="75" t="s">
        <v>83</v>
      </c>
      <c r="D89" s="16"/>
      <c r="E89" s="16"/>
      <c r="F89" s="16"/>
      <c r="G89" s="16"/>
      <c r="H89" s="16"/>
      <c r="I89" s="46"/>
      <c r="J89" s="76" t="s">
        <v>39</v>
      </c>
      <c r="K89" s="77" t="s">
        <v>25</v>
      </c>
    </row>
    <row r="90" ht="14.25" customHeight="1">
      <c r="B90" s="118" t="s">
        <v>2</v>
      </c>
      <c r="C90" s="1" t="s">
        <v>84</v>
      </c>
      <c r="D90" s="2"/>
      <c r="E90" s="2"/>
      <c r="F90" s="2"/>
      <c r="G90" s="2"/>
      <c r="H90" s="2"/>
      <c r="I90" s="119"/>
      <c r="J90" s="120"/>
      <c r="K90" s="121"/>
    </row>
    <row r="91" ht="14.25" customHeight="1">
      <c r="B91" s="15" t="s">
        <v>42</v>
      </c>
      <c r="C91" s="16"/>
      <c r="D91" s="16"/>
      <c r="E91" s="16"/>
      <c r="F91" s="16"/>
      <c r="G91" s="16"/>
      <c r="H91" s="16"/>
      <c r="I91" s="16"/>
      <c r="J91" s="46"/>
      <c r="K91" s="122"/>
    </row>
    <row r="92" ht="14.25" customHeight="1"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ht="14.25" customHeight="1">
      <c r="B93" s="54" t="s">
        <v>85</v>
      </c>
    </row>
    <row r="94" ht="14.25" customHeight="1">
      <c r="B94" s="86">
        <v>4.0</v>
      </c>
      <c r="C94" s="87" t="s">
        <v>86</v>
      </c>
      <c r="D94" s="88"/>
      <c r="E94" s="88"/>
      <c r="F94" s="88"/>
      <c r="G94" s="88"/>
      <c r="H94" s="88"/>
      <c r="I94" s="89"/>
      <c r="J94" s="123" t="s">
        <v>39</v>
      </c>
      <c r="K94" s="90" t="s">
        <v>25</v>
      </c>
    </row>
    <row r="95" ht="14.25" customHeight="1">
      <c r="B95" s="60" t="s">
        <v>72</v>
      </c>
      <c r="C95" s="124" t="s">
        <v>87</v>
      </c>
      <c r="D95" s="6"/>
      <c r="E95" s="6"/>
      <c r="F95" s="6"/>
      <c r="G95" s="6"/>
      <c r="H95" s="6"/>
      <c r="I95" s="7"/>
      <c r="J95" s="115"/>
      <c r="K95" s="125">
        <f>K85</f>
        <v>0</v>
      </c>
    </row>
    <row r="96" ht="14.25" customHeight="1">
      <c r="B96" s="64" t="s">
        <v>82</v>
      </c>
      <c r="C96" s="126" t="s">
        <v>88</v>
      </c>
      <c r="D96" s="66"/>
      <c r="E96" s="66"/>
      <c r="F96" s="66"/>
      <c r="G96" s="66"/>
      <c r="H96" s="66"/>
      <c r="I96" s="67"/>
      <c r="J96" s="127"/>
      <c r="K96" s="128"/>
    </row>
    <row r="97" ht="14.25" customHeight="1">
      <c r="B97" s="15" t="s">
        <v>42</v>
      </c>
      <c r="C97" s="16"/>
      <c r="D97" s="16"/>
      <c r="E97" s="16"/>
      <c r="F97" s="16"/>
      <c r="G97" s="16"/>
      <c r="H97" s="16"/>
      <c r="I97" s="16"/>
      <c r="J97" s="46"/>
      <c r="K97" s="53">
        <f>SUM(K95:K96)</f>
        <v>0</v>
      </c>
    </row>
    <row r="98" ht="14.25" customHeight="1"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ht="14.25" customHeight="1"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ht="14.25" customHeight="1">
      <c r="B100" s="54" t="s">
        <v>89</v>
      </c>
    </row>
    <row r="101" ht="14.25" customHeight="1">
      <c r="B101" s="74">
        <v>5.0</v>
      </c>
      <c r="C101" s="129" t="s">
        <v>90</v>
      </c>
      <c r="D101" s="16"/>
      <c r="E101" s="16"/>
      <c r="F101" s="16"/>
      <c r="G101" s="16"/>
      <c r="H101" s="16"/>
      <c r="I101" s="16"/>
      <c r="J101" s="52"/>
      <c r="K101" s="130" t="s">
        <v>25</v>
      </c>
    </row>
    <row r="102" ht="14.25" customHeight="1">
      <c r="B102" s="131" t="s">
        <v>2</v>
      </c>
      <c r="C102" s="61" t="s">
        <v>91</v>
      </c>
      <c r="D102" s="6"/>
      <c r="E102" s="6"/>
      <c r="F102" s="6"/>
      <c r="G102" s="6"/>
      <c r="H102" s="6"/>
      <c r="I102" s="6"/>
      <c r="J102" s="7"/>
      <c r="K102" s="35">
        <f>'Uniformes, EPIs, Equipamentos'!G14</f>
        <v>0</v>
      </c>
    </row>
    <row r="103" ht="14.25" customHeight="1">
      <c r="B103" s="78" t="s">
        <v>4</v>
      </c>
      <c r="C103" s="61" t="s">
        <v>92</v>
      </c>
      <c r="D103" s="6"/>
      <c r="E103" s="6"/>
      <c r="F103" s="6"/>
      <c r="G103" s="6"/>
      <c r="H103" s="6"/>
      <c r="I103" s="6"/>
      <c r="J103" s="7"/>
      <c r="K103" s="132" t="str">
        <f>#REF!</f>
        <v>#REF!</v>
      </c>
    </row>
    <row r="104" ht="14.25" customHeight="1">
      <c r="B104" s="60" t="s">
        <v>6</v>
      </c>
      <c r="C104" s="61" t="s">
        <v>93</v>
      </c>
      <c r="D104" s="6"/>
      <c r="E104" s="6"/>
      <c r="F104" s="6"/>
      <c r="G104" s="6"/>
      <c r="H104" s="6"/>
      <c r="I104" s="6"/>
      <c r="J104" s="7"/>
      <c r="K104" s="35"/>
    </row>
    <row r="105" ht="14.25" customHeight="1">
      <c r="B105" s="60" t="s">
        <v>6</v>
      </c>
      <c r="C105" s="61"/>
      <c r="D105" s="6"/>
      <c r="E105" s="6"/>
      <c r="F105" s="6"/>
      <c r="G105" s="6"/>
      <c r="H105" s="6"/>
      <c r="I105" s="6"/>
      <c r="J105" s="7"/>
      <c r="K105" s="35"/>
    </row>
    <row r="106" ht="14.25" customHeight="1">
      <c r="B106" s="64" t="s">
        <v>8</v>
      </c>
      <c r="C106" s="65"/>
      <c r="D106" s="66"/>
      <c r="E106" s="66"/>
      <c r="F106" s="66"/>
      <c r="G106" s="66"/>
      <c r="H106" s="66"/>
      <c r="I106" s="66"/>
      <c r="J106" s="67"/>
      <c r="K106" s="133"/>
    </row>
    <row r="107" ht="14.25" customHeight="1">
      <c r="B107" s="15" t="s">
        <v>42</v>
      </c>
      <c r="C107" s="16"/>
      <c r="D107" s="16"/>
      <c r="E107" s="16"/>
      <c r="F107" s="16"/>
      <c r="G107" s="16"/>
      <c r="H107" s="16"/>
      <c r="I107" s="16"/>
      <c r="J107" s="46"/>
      <c r="K107" s="53" t="str">
        <f>SUM(K102:K106)</f>
        <v>#REF!</v>
      </c>
    </row>
    <row r="108" ht="14.25" customHeight="1">
      <c r="B108" s="134"/>
      <c r="I108" s="13"/>
      <c r="J108" s="13"/>
      <c r="K108" s="13"/>
    </row>
    <row r="109" ht="14.25" customHeight="1"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ht="14.25" customHeight="1">
      <c r="B110" s="54" t="s">
        <v>94</v>
      </c>
    </row>
    <row r="111" ht="14.25" customHeight="1">
      <c r="B111" s="74">
        <v>6.0</v>
      </c>
      <c r="C111" s="129" t="s">
        <v>95</v>
      </c>
      <c r="D111" s="16"/>
      <c r="E111" s="16"/>
      <c r="F111" s="16"/>
      <c r="G111" s="16"/>
      <c r="H111" s="16"/>
      <c r="I111" s="52"/>
      <c r="J111" s="135" t="s">
        <v>96</v>
      </c>
      <c r="K111" s="130" t="s">
        <v>25</v>
      </c>
    </row>
    <row r="112" ht="14.25" customHeight="1">
      <c r="B112" s="78" t="s">
        <v>2</v>
      </c>
      <c r="C112" s="79" t="s">
        <v>97</v>
      </c>
      <c r="D112" s="19"/>
      <c r="E112" s="19"/>
      <c r="F112" s="19"/>
      <c r="G112" s="19"/>
      <c r="H112" s="19"/>
      <c r="I112" s="20"/>
      <c r="J112" s="136"/>
      <c r="K112" s="132" t="str">
        <f>J112*K128</f>
        <v>#REF!</v>
      </c>
    </row>
    <row r="113" ht="14.25" customHeight="1">
      <c r="B113" s="60" t="s">
        <v>4</v>
      </c>
      <c r="C113" s="61" t="s">
        <v>98</v>
      </c>
      <c r="D113" s="6"/>
      <c r="E113" s="6"/>
      <c r="F113" s="6"/>
      <c r="G113" s="6"/>
      <c r="H113" s="6"/>
      <c r="I113" s="7"/>
      <c r="J113" s="136"/>
      <c r="K113" s="35" t="str">
        <f>J113*(K112+$K$128)</f>
        <v>#REF!</v>
      </c>
    </row>
    <row r="114" ht="14.25" customHeight="1">
      <c r="B114" s="60" t="s">
        <v>6</v>
      </c>
      <c r="C114" s="61" t="s">
        <v>99</v>
      </c>
      <c r="D114" s="6"/>
      <c r="E114" s="6"/>
      <c r="F114" s="6"/>
      <c r="G114" s="6"/>
      <c r="H114" s="6"/>
      <c r="I114" s="7"/>
      <c r="J114" s="137"/>
      <c r="K114" s="35"/>
    </row>
    <row r="115" ht="14.25" customHeight="1">
      <c r="B115" s="60"/>
      <c r="C115" s="114"/>
      <c r="D115" s="61" t="s">
        <v>100</v>
      </c>
      <c r="E115" s="6"/>
      <c r="F115" s="6"/>
      <c r="G115" s="6"/>
      <c r="H115" s="6"/>
      <c r="I115" s="7"/>
      <c r="J115" s="62"/>
      <c r="K115" s="35" t="str">
        <f>(K128+K112+K113)/(1-J114)*J115</f>
        <v>#REF!</v>
      </c>
    </row>
    <row r="116" ht="14.25" customHeight="1">
      <c r="B116" s="60"/>
      <c r="C116" s="114"/>
      <c r="D116" s="61" t="s">
        <v>101</v>
      </c>
      <c r="E116" s="6"/>
      <c r="F116" s="6"/>
      <c r="G116" s="6"/>
      <c r="H116" s="6"/>
      <c r="I116" s="7"/>
      <c r="J116" s="62"/>
      <c r="K116" s="35"/>
    </row>
    <row r="117" ht="14.25" customHeight="1">
      <c r="B117" s="60"/>
      <c r="C117" s="114"/>
      <c r="D117" s="61" t="s">
        <v>102</v>
      </c>
      <c r="E117" s="6"/>
      <c r="F117" s="6"/>
      <c r="G117" s="6"/>
      <c r="H117" s="6"/>
      <c r="I117" s="7"/>
      <c r="J117" s="62"/>
      <c r="K117" s="35" t="str">
        <f>(K128+K112+K113)/(1-J114)*J117</f>
        <v>#REF!</v>
      </c>
    </row>
    <row r="118" ht="14.25" customHeight="1">
      <c r="B118" s="64"/>
      <c r="C118" s="116"/>
      <c r="D118" s="65" t="s">
        <v>103</v>
      </c>
      <c r="E118" s="66"/>
      <c r="F118" s="66"/>
      <c r="G118" s="66"/>
      <c r="H118" s="66"/>
      <c r="I118" s="67"/>
      <c r="J118" s="68"/>
      <c r="K118" s="133"/>
    </row>
    <row r="119" ht="14.25" customHeight="1">
      <c r="B119" s="15" t="s">
        <v>42</v>
      </c>
      <c r="C119" s="16"/>
      <c r="D119" s="16"/>
      <c r="E119" s="16"/>
      <c r="F119" s="16"/>
      <c r="G119" s="16"/>
      <c r="H119" s="16"/>
      <c r="I119" s="16"/>
      <c r="J119" s="46"/>
      <c r="K119" s="53" t="str">
        <f>SUM(K112:K118)</f>
        <v>#REF!</v>
      </c>
    </row>
    <row r="120" ht="14.25" customHeight="1"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ht="14.25" customHeight="1">
      <c r="B121" s="54" t="s">
        <v>104</v>
      </c>
    </row>
    <row r="122" ht="14.25" customHeight="1">
      <c r="B122" s="15" t="s">
        <v>105</v>
      </c>
      <c r="C122" s="16"/>
      <c r="D122" s="16"/>
      <c r="E122" s="16"/>
      <c r="F122" s="16"/>
      <c r="G122" s="16"/>
      <c r="H122" s="16"/>
      <c r="I122" s="16"/>
      <c r="J122" s="46"/>
      <c r="K122" s="77" t="s">
        <v>25</v>
      </c>
    </row>
    <row r="123" ht="14.25" customHeight="1">
      <c r="B123" s="138" t="s">
        <v>2</v>
      </c>
      <c r="C123" s="79" t="s">
        <v>106</v>
      </c>
      <c r="D123" s="19"/>
      <c r="E123" s="19"/>
      <c r="F123" s="19"/>
      <c r="G123" s="19"/>
      <c r="H123" s="19"/>
      <c r="I123" s="19"/>
      <c r="J123" s="20"/>
      <c r="K123" s="81"/>
    </row>
    <row r="124" ht="14.25" customHeight="1">
      <c r="B124" s="139" t="s">
        <v>4</v>
      </c>
      <c r="C124" s="61" t="s">
        <v>35</v>
      </c>
      <c r="D124" s="6"/>
      <c r="E124" s="6"/>
      <c r="F124" s="6"/>
      <c r="G124" s="6"/>
      <c r="H124" s="6"/>
      <c r="I124" s="6"/>
      <c r="J124" s="7"/>
      <c r="K124" s="63">
        <f>K64</f>
        <v>0</v>
      </c>
    </row>
    <row r="125" ht="14.25" customHeight="1">
      <c r="B125" s="139" t="s">
        <v>6</v>
      </c>
      <c r="C125" s="61" t="s">
        <v>107</v>
      </c>
      <c r="D125" s="6"/>
      <c r="E125" s="6"/>
      <c r="F125" s="6"/>
      <c r="G125" s="6"/>
      <c r="H125" s="6"/>
      <c r="I125" s="6"/>
      <c r="J125" s="7"/>
      <c r="K125" s="63">
        <f>K74</f>
        <v>0</v>
      </c>
    </row>
    <row r="126" ht="14.25" customHeight="1">
      <c r="B126" s="139" t="s">
        <v>8</v>
      </c>
      <c r="C126" s="61" t="s">
        <v>108</v>
      </c>
      <c r="D126" s="6"/>
      <c r="E126" s="6"/>
      <c r="F126" s="6"/>
      <c r="G126" s="6"/>
      <c r="H126" s="6"/>
      <c r="I126" s="6"/>
      <c r="J126" s="7"/>
      <c r="K126" s="63">
        <f>K97</f>
        <v>0</v>
      </c>
    </row>
    <row r="127" ht="14.25" customHeight="1">
      <c r="B127" s="139" t="s">
        <v>30</v>
      </c>
      <c r="C127" s="61" t="s">
        <v>89</v>
      </c>
      <c r="D127" s="6"/>
      <c r="E127" s="6"/>
      <c r="F127" s="6"/>
      <c r="G127" s="6"/>
      <c r="H127" s="6"/>
      <c r="I127" s="6"/>
      <c r="J127" s="7"/>
      <c r="K127" s="35" t="str">
        <f>K107</f>
        <v>#REF!</v>
      </c>
    </row>
    <row r="128" ht="14.25" customHeight="1">
      <c r="B128" s="140" t="s">
        <v>109</v>
      </c>
      <c r="C128" s="6"/>
      <c r="D128" s="6"/>
      <c r="E128" s="6"/>
      <c r="F128" s="6"/>
      <c r="G128" s="6"/>
      <c r="H128" s="6"/>
      <c r="I128" s="6"/>
      <c r="J128" s="7"/>
      <c r="K128" s="35" t="str">
        <f>SUM(K123:K127)</f>
        <v>#REF!</v>
      </c>
    </row>
    <row r="129" ht="14.25" customHeight="1">
      <c r="B129" s="141" t="s">
        <v>32</v>
      </c>
      <c r="C129" s="65" t="s">
        <v>94</v>
      </c>
      <c r="D129" s="66"/>
      <c r="E129" s="66"/>
      <c r="F129" s="66"/>
      <c r="G129" s="66"/>
      <c r="H129" s="66"/>
      <c r="I129" s="66"/>
      <c r="J129" s="67"/>
      <c r="K129" s="133" t="str">
        <f>K119</f>
        <v>#REF!</v>
      </c>
    </row>
    <row r="130" ht="14.25" customHeight="1">
      <c r="B130" s="142" t="s">
        <v>110</v>
      </c>
      <c r="C130" s="16"/>
      <c r="D130" s="16"/>
      <c r="E130" s="16"/>
      <c r="F130" s="16"/>
      <c r="G130" s="16"/>
      <c r="H130" s="16"/>
      <c r="I130" s="16"/>
      <c r="J130" s="46"/>
      <c r="K130" s="143" t="str">
        <f>SUM(K128:K129)</f>
        <v>#REF!</v>
      </c>
    </row>
    <row r="131" ht="14.25" customHeight="1">
      <c r="K131" s="144" t="str">
        <f>K130*K12</f>
        <v>#REF!</v>
      </c>
    </row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1">
    <mergeCell ref="C44:I44"/>
    <mergeCell ref="C45:I45"/>
    <mergeCell ref="C46:I46"/>
    <mergeCell ref="C47:I47"/>
    <mergeCell ref="B48:I48"/>
    <mergeCell ref="B50:K50"/>
    <mergeCell ref="C51:J51"/>
    <mergeCell ref="C52:J52"/>
    <mergeCell ref="C53:J53"/>
    <mergeCell ref="C54:J54"/>
    <mergeCell ref="C55:J55"/>
    <mergeCell ref="C56:I56"/>
    <mergeCell ref="B57:J57"/>
    <mergeCell ref="B59:K59"/>
    <mergeCell ref="C60:J60"/>
    <mergeCell ref="C61:J61"/>
    <mergeCell ref="C62:J62"/>
    <mergeCell ref="C63:J63"/>
    <mergeCell ref="B64:J64"/>
    <mergeCell ref="B66:K66"/>
    <mergeCell ref="C67:I67"/>
    <mergeCell ref="C68:I68"/>
    <mergeCell ref="C69:I69"/>
    <mergeCell ref="C70:I70"/>
    <mergeCell ref="C71:I71"/>
    <mergeCell ref="C72:I72"/>
    <mergeCell ref="C73:I73"/>
    <mergeCell ref="B74:I74"/>
    <mergeCell ref="B76:K76"/>
    <mergeCell ref="B77:B78"/>
    <mergeCell ref="C77:I78"/>
    <mergeCell ref="J77:J78"/>
    <mergeCell ref="K77:K78"/>
    <mergeCell ref="C79:I79"/>
    <mergeCell ref="C80:I80"/>
    <mergeCell ref="C81:I81"/>
    <mergeCell ref="C82:I82"/>
    <mergeCell ref="C83:I83"/>
    <mergeCell ref="C84:I84"/>
    <mergeCell ref="B85:I85"/>
    <mergeCell ref="B86:K87"/>
    <mergeCell ref="B88:K88"/>
    <mergeCell ref="C89:I89"/>
    <mergeCell ref="C90:I90"/>
    <mergeCell ref="B91:J91"/>
    <mergeCell ref="B93:K93"/>
    <mergeCell ref="C94:I94"/>
    <mergeCell ref="C95:I95"/>
    <mergeCell ref="C96:I96"/>
    <mergeCell ref="B97:J97"/>
    <mergeCell ref="B100:K100"/>
    <mergeCell ref="C101:J101"/>
    <mergeCell ref="C102:J102"/>
    <mergeCell ref="C103:J103"/>
    <mergeCell ref="C104:J104"/>
    <mergeCell ref="C105:J105"/>
    <mergeCell ref="C106:J106"/>
    <mergeCell ref="B107:J107"/>
    <mergeCell ref="B108:H108"/>
    <mergeCell ref="B110:K110"/>
    <mergeCell ref="C111:I111"/>
    <mergeCell ref="C112:I112"/>
    <mergeCell ref="C113:I113"/>
    <mergeCell ref="C114:I114"/>
    <mergeCell ref="D115:I115"/>
    <mergeCell ref="D116:I116"/>
    <mergeCell ref="D117:I117"/>
    <mergeCell ref="D118:I118"/>
    <mergeCell ref="B119:J119"/>
    <mergeCell ref="B121:K121"/>
    <mergeCell ref="B1:K1"/>
    <mergeCell ref="B2:K2"/>
    <mergeCell ref="B3:K3"/>
    <mergeCell ref="C4:I4"/>
    <mergeCell ref="J4:K4"/>
    <mergeCell ref="C5:I5"/>
    <mergeCell ref="J5:K5"/>
    <mergeCell ref="C6:I6"/>
    <mergeCell ref="J6:K6"/>
    <mergeCell ref="C7:I7"/>
    <mergeCell ref="J7:K7"/>
    <mergeCell ref="B8:I8"/>
    <mergeCell ref="B10:K10"/>
    <mergeCell ref="B11:I11"/>
    <mergeCell ref="B12:I12"/>
    <mergeCell ref="B14:K14"/>
    <mergeCell ref="C15:J15"/>
    <mergeCell ref="C16:J16"/>
    <mergeCell ref="C17:J17"/>
    <mergeCell ref="C18:J18"/>
    <mergeCell ref="C19:J19"/>
    <mergeCell ref="B21:J21"/>
    <mergeCell ref="C22:J22"/>
    <mergeCell ref="C23:J23"/>
    <mergeCell ref="C24:J24"/>
    <mergeCell ref="C25:J25"/>
    <mergeCell ref="C26:J26"/>
    <mergeCell ref="C27:J27"/>
    <mergeCell ref="C28:J28"/>
    <mergeCell ref="B29:J29"/>
    <mergeCell ref="B31:K31"/>
    <mergeCell ref="B32:K32"/>
    <mergeCell ref="C33:I33"/>
    <mergeCell ref="C34:I34"/>
    <mergeCell ref="C35:I35"/>
    <mergeCell ref="B36:I36"/>
    <mergeCell ref="B38:K38"/>
    <mergeCell ref="C39:I39"/>
    <mergeCell ref="C40:I40"/>
    <mergeCell ref="C41:I41"/>
    <mergeCell ref="C42:I42"/>
    <mergeCell ref="C43:I43"/>
    <mergeCell ref="C129:J129"/>
    <mergeCell ref="B130:J130"/>
    <mergeCell ref="B122:J122"/>
    <mergeCell ref="C123:J123"/>
    <mergeCell ref="C124:J124"/>
    <mergeCell ref="C125:J125"/>
    <mergeCell ref="C126:J126"/>
    <mergeCell ref="C127:J127"/>
    <mergeCell ref="B128:J128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F0"/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5.43"/>
    <col customWidth="1" min="3" max="9" width="8.71"/>
    <col customWidth="1" min="10" max="10" width="13.86"/>
    <col customWidth="1" min="11" max="11" width="26.43"/>
    <col customWidth="1" min="12" max="26" width="8.71"/>
  </cols>
  <sheetData>
    <row r="1" ht="88.5" customHeight="1">
      <c r="B1" s="1"/>
      <c r="C1" s="2"/>
      <c r="D1" s="2"/>
      <c r="E1" s="2"/>
      <c r="F1" s="2"/>
      <c r="G1" s="2"/>
      <c r="H1" s="2"/>
      <c r="I1" s="2"/>
      <c r="J1" s="2"/>
      <c r="K1" s="3"/>
    </row>
    <row r="2" ht="97.5" customHeight="1">
      <c r="B2" s="4" t="s">
        <v>111</v>
      </c>
      <c r="C2" s="2"/>
      <c r="D2" s="2"/>
      <c r="E2" s="2"/>
      <c r="F2" s="2"/>
      <c r="G2" s="2"/>
      <c r="H2" s="2"/>
      <c r="I2" s="2"/>
      <c r="J2" s="2"/>
      <c r="K2" s="3"/>
    </row>
    <row r="3" ht="21.0" customHeight="1">
      <c r="B3" s="5" t="s">
        <v>1</v>
      </c>
      <c r="C3" s="6"/>
      <c r="D3" s="6"/>
      <c r="E3" s="6"/>
      <c r="F3" s="6"/>
      <c r="G3" s="6"/>
      <c r="H3" s="6"/>
      <c r="I3" s="6"/>
      <c r="J3" s="6"/>
      <c r="K3" s="7"/>
    </row>
    <row r="4" ht="14.25" customHeight="1">
      <c r="B4" s="8" t="s">
        <v>2</v>
      </c>
      <c r="C4" s="9" t="s">
        <v>3</v>
      </c>
      <c r="D4" s="6"/>
      <c r="E4" s="6"/>
      <c r="F4" s="6"/>
      <c r="G4" s="6"/>
      <c r="H4" s="6"/>
      <c r="I4" s="7"/>
      <c r="J4" s="9"/>
      <c r="K4" s="7"/>
    </row>
    <row r="5" ht="14.25" customHeight="1">
      <c r="B5" s="8" t="s">
        <v>4</v>
      </c>
      <c r="C5" s="9" t="s">
        <v>5</v>
      </c>
      <c r="D5" s="6"/>
      <c r="E5" s="6"/>
      <c r="F5" s="6"/>
      <c r="G5" s="6"/>
      <c r="H5" s="6"/>
      <c r="I5" s="7"/>
      <c r="J5" s="9"/>
      <c r="K5" s="7"/>
    </row>
    <row r="6" ht="14.25" customHeight="1">
      <c r="B6" s="8" t="s">
        <v>6</v>
      </c>
      <c r="C6" s="9" t="s">
        <v>7</v>
      </c>
      <c r="D6" s="6"/>
      <c r="E6" s="6"/>
      <c r="F6" s="6"/>
      <c r="G6" s="6"/>
      <c r="H6" s="6"/>
      <c r="I6" s="7"/>
      <c r="J6" s="9"/>
      <c r="K6" s="7"/>
    </row>
    <row r="7" ht="14.25" customHeight="1">
      <c r="B7" s="10" t="s">
        <v>8</v>
      </c>
      <c r="C7" s="9" t="s">
        <v>9</v>
      </c>
      <c r="D7" s="6"/>
      <c r="E7" s="6"/>
      <c r="F7" s="6"/>
      <c r="G7" s="6"/>
      <c r="H7" s="6"/>
      <c r="I7" s="7"/>
      <c r="J7" s="11">
        <v>12.0</v>
      </c>
      <c r="K7" s="7"/>
    </row>
    <row r="8" ht="14.25" customHeight="1">
      <c r="B8" s="12"/>
      <c r="J8" s="13"/>
      <c r="K8" s="13"/>
    </row>
    <row r="9" ht="14.25" customHeight="1">
      <c r="B9" s="14"/>
      <c r="C9" s="14"/>
      <c r="D9" s="13"/>
      <c r="E9" s="13"/>
      <c r="F9" s="13"/>
      <c r="G9" s="13"/>
      <c r="H9" s="13"/>
      <c r="I9" s="13"/>
      <c r="J9" s="13"/>
      <c r="K9" s="13"/>
    </row>
    <row r="10" ht="14.25" customHeight="1">
      <c r="B10" s="15" t="s">
        <v>10</v>
      </c>
      <c r="C10" s="16"/>
      <c r="D10" s="16"/>
      <c r="E10" s="16"/>
      <c r="F10" s="16"/>
      <c r="G10" s="16"/>
      <c r="H10" s="16"/>
      <c r="I10" s="16"/>
      <c r="J10" s="16"/>
      <c r="K10" s="17"/>
    </row>
    <row r="11" ht="14.25" customHeight="1">
      <c r="B11" s="18" t="s">
        <v>11</v>
      </c>
      <c r="C11" s="19"/>
      <c r="D11" s="19"/>
      <c r="E11" s="19"/>
      <c r="F11" s="19"/>
      <c r="G11" s="19"/>
      <c r="H11" s="19"/>
      <c r="I11" s="20"/>
      <c r="J11" s="21" t="s">
        <v>12</v>
      </c>
      <c r="K11" s="22" t="s">
        <v>13</v>
      </c>
    </row>
    <row r="12" ht="17.25" customHeight="1">
      <c r="B12" s="23" t="s">
        <v>112</v>
      </c>
      <c r="C12" s="6"/>
      <c r="D12" s="6"/>
      <c r="E12" s="6"/>
      <c r="F12" s="6"/>
      <c r="G12" s="6"/>
      <c r="H12" s="6"/>
      <c r="I12" s="7"/>
      <c r="J12" s="24" t="s">
        <v>15</v>
      </c>
      <c r="K12" s="25"/>
    </row>
    <row r="13" ht="14.25" customHeight="1">
      <c r="B13" s="26"/>
      <c r="C13" s="26"/>
      <c r="D13" s="26"/>
      <c r="E13" s="26"/>
      <c r="F13" s="26"/>
      <c r="G13" s="26"/>
      <c r="H13" s="26"/>
      <c r="I13" s="13"/>
      <c r="J13" s="13"/>
      <c r="K13" s="13"/>
    </row>
    <row r="14" ht="14.25" customHeight="1">
      <c r="B14" s="27" t="s">
        <v>16</v>
      </c>
      <c r="C14" s="16"/>
      <c r="D14" s="16"/>
      <c r="E14" s="16"/>
      <c r="F14" s="16"/>
      <c r="G14" s="16"/>
      <c r="H14" s="16"/>
      <c r="I14" s="16"/>
      <c r="J14" s="16"/>
      <c r="K14" s="17"/>
    </row>
    <row r="15" ht="14.25" customHeight="1">
      <c r="B15" s="28">
        <v>1.0</v>
      </c>
      <c r="C15" s="29" t="s">
        <v>17</v>
      </c>
      <c r="D15" s="30"/>
      <c r="E15" s="30"/>
      <c r="F15" s="30"/>
      <c r="G15" s="30"/>
      <c r="H15" s="30"/>
      <c r="I15" s="30"/>
      <c r="J15" s="31"/>
      <c r="K15" s="32"/>
    </row>
    <row r="16" ht="14.25" customHeight="1">
      <c r="B16" s="33">
        <v>2.0</v>
      </c>
      <c r="C16" s="34" t="s">
        <v>18</v>
      </c>
      <c r="D16" s="6"/>
      <c r="E16" s="6"/>
      <c r="F16" s="6"/>
      <c r="G16" s="6"/>
      <c r="H16" s="6"/>
      <c r="I16" s="6"/>
      <c r="J16" s="7"/>
      <c r="K16" s="35"/>
    </row>
    <row r="17" ht="14.25" customHeight="1">
      <c r="B17" s="33">
        <v>3.0</v>
      </c>
      <c r="C17" s="34" t="s">
        <v>19</v>
      </c>
      <c r="D17" s="6"/>
      <c r="E17" s="6"/>
      <c r="F17" s="6"/>
      <c r="G17" s="6"/>
      <c r="H17" s="6"/>
      <c r="I17" s="6"/>
      <c r="J17" s="7"/>
      <c r="K17" s="36"/>
    </row>
    <row r="18" ht="14.25" customHeight="1">
      <c r="B18" s="33">
        <v>4.0</v>
      </c>
      <c r="C18" s="34" t="s">
        <v>20</v>
      </c>
      <c r="D18" s="6"/>
      <c r="E18" s="6"/>
      <c r="F18" s="6"/>
      <c r="G18" s="6"/>
      <c r="H18" s="6"/>
      <c r="I18" s="6"/>
      <c r="J18" s="7"/>
      <c r="K18" s="37">
        <v>46023.0</v>
      </c>
    </row>
    <row r="19" ht="14.25" customHeight="1">
      <c r="B19" s="38">
        <v>5.0</v>
      </c>
      <c r="C19" s="39" t="s">
        <v>21</v>
      </c>
      <c r="D19" s="40"/>
      <c r="E19" s="40"/>
      <c r="F19" s="40"/>
      <c r="G19" s="40"/>
      <c r="H19" s="40"/>
      <c r="I19" s="40"/>
      <c r="J19" s="41"/>
      <c r="K19" s="42"/>
    </row>
    <row r="20" ht="14.25" customHeight="1"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4.25" customHeight="1">
      <c r="B21" s="43" t="s">
        <v>22</v>
      </c>
      <c r="C21" s="2"/>
      <c r="D21" s="2"/>
      <c r="E21" s="2"/>
      <c r="F21" s="2"/>
      <c r="G21" s="2"/>
      <c r="H21" s="2"/>
      <c r="I21" s="2"/>
      <c r="J21" s="3"/>
      <c r="K21" s="13"/>
    </row>
    <row r="22" ht="14.25" customHeight="1">
      <c r="B22" s="44" t="s">
        <v>23</v>
      </c>
      <c r="C22" s="45" t="s">
        <v>24</v>
      </c>
      <c r="D22" s="16"/>
      <c r="E22" s="16"/>
      <c r="F22" s="16"/>
      <c r="G22" s="16"/>
      <c r="H22" s="16"/>
      <c r="I22" s="16"/>
      <c r="J22" s="46"/>
      <c r="K22" s="47" t="s">
        <v>25</v>
      </c>
    </row>
    <row r="23" ht="14.25" customHeight="1">
      <c r="B23" s="48" t="s">
        <v>2</v>
      </c>
      <c r="C23" s="29" t="s">
        <v>26</v>
      </c>
      <c r="D23" s="30"/>
      <c r="E23" s="30"/>
      <c r="F23" s="30"/>
      <c r="G23" s="30"/>
      <c r="H23" s="30"/>
      <c r="I23" s="30"/>
      <c r="J23" s="30"/>
      <c r="K23" s="49" t="str">
        <f>K16</f>
        <v/>
      </c>
    </row>
    <row r="24" ht="14.25" customHeight="1">
      <c r="B24" s="50" t="s">
        <v>4</v>
      </c>
      <c r="C24" s="34" t="s">
        <v>27</v>
      </c>
      <c r="D24" s="6"/>
      <c r="E24" s="6"/>
      <c r="F24" s="6"/>
      <c r="G24" s="6"/>
      <c r="H24" s="6"/>
      <c r="I24" s="6"/>
      <c r="J24" s="6"/>
      <c r="K24" s="51"/>
    </row>
    <row r="25" ht="14.25" customHeight="1">
      <c r="B25" s="50" t="s">
        <v>6</v>
      </c>
      <c r="C25" s="34" t="s">
        <v>28</v>
      </c>
      <c r="D25" s="6"/>
      <c r="E25" s="6"/>
      <c r="F25" s="6"/>
      <c r="G25" s="6"/>
      <c r="H25" s="6"/>
      <c r="I25" s="6"/>
      <c r="J25" s="6"/>
      <c r="K25" s="51"/>
    </row>
    <row r="26" ht="14.25" customHeight="1">
      <c r="B26" s="50" t="s">
        <v>8</v>
      </c>
      <c r="C26" s="34" t="s">
        <v>29</v>
      </c>
      <c r="D26" s="6"/>
      <c r="E26" s="6"/>
      <c r="F26" s="6"/>
      <c r="G26" s="6"/>
      <c r="H26" s="6"/>
      <c r="I26" s="6"/>
      <c r="J26" s="6"/>
      <c r="K26" s="51"/>
    </row>
    <row r="27" ht="14.25" customHeight="1">
      <c r="B27" s="50" t="s">
        <v>30</v>
      </c>
      <c r="C27" s="34" t="s">
        <v>31</v>
      </c>
      <c r="D27" s="6"/>
      <c r="E27" s="6"/>
      <c r="F27" s="6"/>
      <c r="G27" s="6"/>
      <c r="H27" s="6"/>
      <c r="I27" s="6"/>
      <c r="J27" s="6"/>
      <c r="K27" s="51"/>
    </row>
    <row r="28" ht="14.25" customHeight="1">
      <c r="B28" s="50" t="s">
        <v>32</v>
      </c>
      <c r="C28" s="34" t="s">
        <v>33</v>
      </c>
      <c r="D28" s="6"/>
      <c r="E28" s="6"/>
      <c r="F28" s="6"/>
      <c r="G28" s="6"/>
      <c r="H28" s="6"/>
      <c r="I28" s="6"/>
      <c r="J28" s="6"/>
      <c r="K28" s="51"/>
    </row>
    <row r="29" ht="14.25" customHeight="1">
      <c r="B29" s="15" t="s">
        <v>34</v>
      </c>
      <c r="C29" s="16"/>
      <c r="D29" s="16"/>
      <c r="E29" s="16"/>
      <c r="F29" s="16"/>
      <c r="G29" s="16"/>
      <c r="H29" s="16"/>
      <c r="I29" s="16"/>
      <c r="J29" s="52"/>
      <c r="K29" s="53">
        <f>SUM(K23:K28)</f>
        <v>0</v>
      </c>
    </row>
    <row r="30" ht="14.25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4.25" customHeight="1">
      <c r="B31" s="54" t="s">
        <v>35</v>
      </c>
    </row>
    <row r="32" ht="14.25" customHeight="1">
      <c r="B32" s="55" t="s">
        <v>113</v>
      </c>
      <c r="C32" s="16"/>
      <c r="D32" s="16"/>
      <c r="E32" s="16"/>
      <c r="F32" s="16"/>
      <c r="G32" s="16"/>
      <c r="H32" s="16"/>
      <c r="I32" s="16"/>
      <c r="J32" s="16"/>
      <c r="K32" s="17"/>
    </row>
    <row r="33" ht="14.25" customHeight="1">
      <c r="B33" s="56" t="s">
        <v>37</v>
      </c>
      <c r="C33" s="57" t="s">
        <v>38</v>
      </c>
      <c r="D33" s="19"/>
      <c r="E33" s="19"/>
      <c r="F33" s="19"/>
      <c r="G33" s="19"/>
      <c r="H33" s="19"/>
      <c r="I33" s="20"/>
      <c r="J33" s="58" t="s">
        <v>39</v>
      </c>
      <c r="K33" s="59" t="s">
        <v>25</v>
      </c>
    </row>
    <row r="34" ht="14.25" customHeight="1">
      <c r="B34" s="60" t="s">
        <v>2</v>
      </c>
      <c r="C34" s="61" t="s">
        <v>40</v>
      </c>
      <c r="D34" s="6"/>
      <c r="E34" s="6"/>
      <c r="F34" s="6"/>
      <c r="G34" s="6"/>
      <c r="H34" s="6"/>
      <c r="I34" s="7"/>
      <c r="J34" s="62"/>
      <c r="K34" s="63">
        <f>J34*K29</f>
        <v>0</v>
      </c>
    </row>
    <row r="35" ht="14.25" customHeight="1">
      <c r="B35" s="64" t="s">
        <v>4</v>
      </c>
      <c r="C35" s="65" t="s">
        <v>41</v>
      </c>
      <c r="D35" s="66"/>
      <c r="E35" s="66"/>
      <c r="F35" s="66"/>
      <c r="G35" s="66"/>
      <c r="H35" s="66"/>
      <c r="I35" s="67"/>
      <c r="J35" s="68"/>
      <c r="K35" s="69">
        <f>J35*K29</f>
        <v>0</v>
      </c>
    </row>
    <row r="36" ht="14.25" customHeight="1">
      <c r="B36" s="15" t="s">
        <v>42</v>
      </c>
      <c r="C36" s="16"/>
      <c r="D36" s="16"/>
      <c r="E36" s="16"/>
      <c r="F36" s="16"/>
      <c r="G36" s="16"/>
      <c r="H36" s="16"/>
      <c r="I36" s="46"/>
      <c r="J36" s="70"/>
      <c r="K36" s="53">
        <f>SUM(K34:K35)</f>
        <v>0</v>
      </c>
    </row>
    <row r="37" ht="14.25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14.25" customHeight="1">
      <c r="B38" s="71" t="s">
        <v>43</v>
      </c>
      <c r="C38" s="72"/>
      <c r="D38" s="72"/>
      <c r="E38" s="72"/>
      <c r="F38" s="72"/>
      <c r="G38" s="72"/>
      <c r="H38" s="72"/>
      <c r="I38" s="72"/>
      <c r="J38" s="72"/>
      <c r="K38" s="73"/>
    </row>
    <row r="39" ht="14.25" customHeight="1">
      <c r="B39" s="74" t="s">
        <v>44</v>
      </c>
      <c r="C39" s="75" t="s">
        <v>45</v>
      </c>
      <c r="D39" s="16"/>
      <c r="E39" s="16"/>
      <c r="F39" s="16"/>
      <c r="G39" s="16"/>
      <c r="H39" s="16"/>
      <c r="I39" s="46"/>
      <c r="J39" s="76" t="s">
        <v>39</v>
      </c>
      <c r="K39" s="77" t="s">
        <v>25</v>
      </c>
    </row>
    <row r="40" ht="14.25" customHeight="1">
      <c r="B40" s="78" t="s">
        <v>2</v>
      </c>
      <c r="C40" s="79" t="s">
        <v>46</v>
      </c>
      <c r="D40" s="19"/>
      <c r="E40" s="19"/>
      <c r="F40" s="19"/>
      <c r="G40" s="19"/>
      <c r="H40" s="19"/>
      <c r="I40" s="20"/>
      <c r="J40" s="80"/>
      <c r="K40" s="81">
        <f>(K29+K36)*J40</f>
        <v>0</v>
      </c>
    </row>
    <row r="41" ht="14.25" customHeight="1">
      <c r="B41" s="60" t="s">
        <v>4</v>
      </c>
      <c r="C41" s="61" t="s">
        <v>47</v>
      </c>
      <c r="D41" s="6"/>
      <c r="E41" s="6"/>
      <c r="F41" s="6"/>
      <c r="G41" s="6"/>
      <c r="H41" s="6"/>
      <c r="I41" s="7"/>
      <c r="J41" s="82">
        <v>0.025</v>
      </c>
      <c r="K41" s="63">
        <f>(K29+K36)*J41</f>
        <v>0</v>
      </c>
    </row>
    <row r="42" ht="14.25" customHeight="1">
      <c r="B42" s="60" t="s">
        <v>6</v>
      </c>
      <c r="C42" s="61" t="s">
        <v>48</v>
      </c>
      <c r="D42" s="6"/>
      <c r="E42" s="6"/>
      <c r="F42" s="6"/>
      <c r="G42" s="6"/>
      <c r="H42" s="6"/>
      <c r="I42" s="7"/>
      <c r="J42" s="83"/>
      <c r="K42" s="63">
        <f>(K29+K36)*J42</f>
        <v>0</v>
      </c>
    </row>
    <row r="43" ht="14.25" customHeight="1">
      <c r="B43" s="60" t="s">
        <v>8</v>
      </c>
      <c r="C43" s="61" t="s">
        <v>49</v>
      </c>
      <c r="D43" s="6"/>
      <c r="E43" s="6"/>
      <c r="F43" s="6"/>
      <c r="G43" s="6"/>
      <c r="H43" s="6"/>
      <c r="I43" s="7"/>
      <c r="J43" s="82"/>
      <c r="K43" s="63">
        <f>(K29+K36)*J43</f>
        <v>0</v>
      </c>
    </row>
    <row r="44" ht="14.25" customHeight="1">
      <c r="B44" s="60" t="s">
        <v>30</v>
      </c>
      <c r="C44" s="61" t="s">
        <v>50</v>
      </c>
      <c r="D44" s="6"/>
      <c r="E44" s="6"/>
      <c r="F44" s="6"/>
      <c r="G44" s="6"/>
      <c r="H44" s="6"/>
      <c r="I44" s="7"/>
      <c r="J44" s="82"/>
      <c r="K44" s="63">
        <f>(K29+K36)*J44</f>
        <v>0</v>
      </c>
    </row>
    <row r="45" ht="14.25" customHeight="1">
      <c r="B45" s="60" t="s">
        <v>32</v>
      </c>
      <c r="C45" s="61" t="s">
        <v>51</v>
      </c>
      <c r="D45" s="6"/>
      <c r="E45" s="6"/>
      <c r="F45" s="6"/>
      <c r="G45" s="6"/>
      <c r="H45" s="6"/>
      <c r="I45" s="7"/>
      <c r="J45" s="82"/>
      <c r="K45" s="63">
        <f>(K29+K36)*J45</f>
        <v>0</v>
      </c>
    </row>
    <row r="46" ht="14.25" customHeight="1">
      <c r="B46" s="60" t="s">
        <v>52</v>
      </c>
      <c r="C46" s="61" t="s">
        <v>53</v>
      </c>
      <c r="D46" s="6"/>
      <c r="E46" s="6"/>
      <c r="F46" s="6"/>
      <c r="G46" s="6"/>
      <c r="H46" s="6"/>
      <c r="I46" s="7"/>
      <c r="J46" s="82"/>
      <c r="K46" s="63">
        <f>(K29+K36)*J46</f>
        <v>0</v>
      </c>
    </row>
    <row r="47" ht="14.25" customHeight="1">
      <c r="B47" s="64" t="s">
        <v>54</v>
      </c>
      <c r="C47" s="65" t="s">
        <v>55</v>
      </c>
      <c r="D47" s="66"/>
      <c r="E47" s="66"/>
      <c r="F47" s="66"/>
      <c r="G47" s="66"/>
      <c r="H47" s="66"/>
      <c r="I47" s="67"/>
      <c r="J47" s="84"/>
      <c r="K47" s="69">
        <f>(K29+K36)*J47</f>
        <v>0</v>
      </c>
    </row>
    <row r="48" ht="14.25" customHeight="1">
      <c r="B48" s="15" t="s">
        <v>42</v>
      </c>
      <c r="C48" s="16"/>
      <c r="D48" s="16"/>
      <c r="E48" s="16"/>
      <c r="F48" s="16"/>
      <c r="G48" s="16"/>
      <c r="H48" s="16"/>
      <c r="I48" s="46"/>
      <c r="J48" s="85">
        <f t="shared" ref="J48:K48" si="1">SUM(J40:J47)</f>
        <v>0.025</v>
      </c>
      <c r="K48" s="53">
        <f t="shared" si="1"/>
        <v>0</v>
      </c>
    </row>
    <row r="49" ht="14.25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4.25" customHeight="1">
      <c r="B50" s="54" t="s">
        <v>56</v>
      </c>
    </row>
    <row r="51" ht="14.25" customHeight="1">
      <c r="B51" s="86" t="s">
        <v>57</v>
      </c>
      <c r="C51" s="87" t="s">
        <v>58</v>
      </c>
      <c r="D51" s="88"/>
      <c r="E51" s="88"/>
      <c r="F51" s="88"/>
      <c r="G51" s="88"/>
      <c r="H51" s="88"/>
      <c r="I51" s="88"/>
      <c r="J51" s="89"/>
      <c r="K51" s="90" t="s">
        <v>25</v>
      </c>
    </row>
    <row r="52" ht="14.25" customHeight="1">
      <c r="B52" s="60" t="s">
        <v>2</v>
      </c>
      <c r="C52" s="61" t="s">
        <v>59</v>
      </c>
      <c r="D52" s="6"/>
      <c r="E52" s="6"/>
      <c r="F52" s="6"/>
      <c r="G52" s="6"/>
      <c r="H52" s="6"/>
      <c r="I52" s="6"/>
      <c r="J52" s="7"/>
      <c r="K52" s="63"/>
    </row>
    <row r="53" ht="14.25" customHeight="1">
      <c r="B53" s="60" t="s">
        <v>6</v>
      </c>
      <c r="C53" s="91" t="s">
        <v>60</v>
      </c>
      <c r="D53" s="6"/>
      <c r="E53" s="6"/>
      <c r="F53" s="6"/>
      <c r="G53" s="6"/>
      <c r="H53" s="6"/>
      <c r="I53" s="6"/>
      <c r="J53" s="7"/>
      <c r="K53" s="35"/>
    </row>
    <row r="54" ht="14.25" customHeight="1">
      <c r="B54" s="60" t="s">
        <v>8</v>
      </c>
      <c r="C54" s="61"/>
      <c r="D54" s="6"/>
      <c r="E54" s="6"/>
      <c r="F54" s="6"/>
      <c r="G54" s="6"/>
      <c r="H54" s="6"/>
      <c r="I54" s="6"/>
      <c r="J54" s="7"/>
      <c r="K54" s="35"/>
    </row>
    <row r="55" ht="14.25" customHeight="1">
      <c r="B55" s="60" t="s">
        <v>30</v>
      </c>
      <c r="C55" s="61"/>
      <c r="D55" s="6"/>
      <c r="E55" s="6"/>
      <c r="F55" s="6"/>
      <c r="G55" s="6"/>
      <c r="H55" s="6"/>
      <c r="I55" s="6"/>
      <c r="J55" s="7"/>
      <c r="K55" s="35"/>
    </row>
    <row r="56" ht="14.25" customHeight="1">
      <c r="B56" s="60" t="s">
        <v>32</v>
      </c>
      <c r="C56" s="92"/>
      <c r="D56" s="6"/>
      <c r="E56" s="6"/>
      <c r="F56" s="6"/>
      <c r="G56" s="6"/>
      <c r="H56" s="6"/>
      <c r="I56" s="93"/>
      <c r="J56" s="94"/>
      <c r="K56" s="63"/>
    </row>
    <row r="57" ht="14.25" customHeight="1">
      <c r="B57" s="15" t="s">
        <v>42</v>
      </c>
      <c r="C57" s="16"/>
      <c r="D57" s="16"/>
      <c r="E57" s="16"/>
      <c r="F57" s="16"/>
      <c r="G57" s="16"/>
      <c r="H57" s="16"/>
      <c r="I57" s="16"/>
      <c r="J57" s="46"/>
      <c r="K57" s="53">
        <f>SUM(K52:K56)</f>
        <v>0</v>
      </c>
    </row>
    <row r="58" ht="14.25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ht="14.25" customHeight="1">
      <c r="B59" s="54" t="s">
        <v>61</v>
      </c>
    </row>
    <row r="60" ht="14.25" customHeight="1">
      <c r="B60" s="86">
        <v>2.0</v>
      </c>
      <c r="C60" s="87" t="s">
        <v>62</v>
      </c>
      <c r="D60" s="88"/>
      <c r="E60" s="88"/>
      <c r="F60" s="88"/>
      <c r="G60" s="88"/>
      <c r="H60" s="88"/>
      <c r="I60" s="88"/>
      <c r="J60" s="89"/>
      <c r="K60" s="90" t="s">
        <v>25</v>
      </c>
    </row>
    <row r="61" ht="14.25" customHeight="1">
      <c r="B61" s="60" t="s">
        <v>37</v>
      </c>
      <c r="C61" s="61" t="s">
        <v>38</v>
      </c>
      <c r="D61" s="6"/>
      <c r="E61" s="6"/>
      <c r="F61" s="6"/>
      <c r="G61" s="6"/>
      <c r="H61" s="6"/>
      <c r="I61" s="6"/>
      <c r="J61" s="7"/>
      <c r="K61" s="63"/>
    </row>
    <row r="62" ht="14.25" customHeight="1">
      <c r="B62" s="60" t="s">
        <v>44</v>
      </c>
      <c r="C62" s="61" t="s">
        <v>45</v>
      </c>
      <c r="D62" s="6"/>
      <c r="E62" s="6"/>
      <c r="F62" s="6"/>
      <c r="G62" s="6"/>
      <c r="H62" s="6"/>
      <c r="I62" s="6"/>
      <c r="J62" s="7"/>
      <c r="K62" s="63"/>
    </row>
    <row r="63" ht="14.25" customHeight="1">
      <c r="B63" s="64" t="s">
        <v>57</v>
      </c>
      <c r="C63" s="65" t="s">
        <v>58</v>
      </c>
      <c r="D63" s="66"/>
      <c r="E63" s="66"/>
      <c r="F63" s="66"/>
      <c r="G63" s="66"/>
      <c r="H63" s="66"/>
      <c r="I63" s="66"/>
      <c r="J63" s="67"/>
      <c r="K63" s="69"/>
    </row>
    <row r="64" ht="14.25" customHeight="1">
      <c r="B64" s="15" t="s">
        <v>42</v>
      </c>
      <c r="C64" s="16"/>
      <c r="D64" s="16"/>
      <c r="E64" s="16"/>
      <c r="F64" s="16"/>
      <c r="G64" s="16"/>
      <c r="H64" s="16"/>
      <c r="I64" s="16"/>
      <c r="J64" s="46"/>
      <c r="K64" s="53">
        <f>SUM(K61:K63)</f>
        <v>0</v>
      </c>
    </row>
    <row r="65" ht="14.25" customHeight="1"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ht="14.25" customHeight="1">
      <c r="B66" s="54" t="s">
        <v>63</v>
      </c>
    </row>
    <row r="67" ht="14.25" customHeight="1">
      <c r="B67" s="74">
        <v>3.0</v>
      </c>
      <c r="C67" s="75" t="s">
        <v>64</v>
      </c>
      <c r="D67" s="16"/>
      <c r="E67" s="16"/>
      <c r="F67" s="16"/>
      <c r="G67" s="16"/>
      <c r="H67" s="16"/>
      <c r="I67" s="46"/>
      <c r="J67" s="76" t="s">
        <v>39</v>
      </c>
      <c r="K67" s="77" t="s">
        <v>25</v>
      </c>
    </row>
    <row r="68" ht="14.25" customHeight="1">
      <c r="B68" s="78" t="s">
        <v>2</v>
      </c>
      <c r="C68" s="79" t="s">
        <v>65</v>
      </c>
      <c r="D68" s="19"/>
      <c r="E68" s="19"/>
      <c r="F68" s="19"/>
      <c r="G68" s="19"/>
      <c r="H68" s="19"/>
      <c r="I68" s="20"/>
      <c r="J68" s="95"/>
      <c r="K68" s="81"/>
    </row>
    <row r="69" ht="14.25" customHeight="1">
      <c r="B69" s="60" t="s">
        <v>4</v>
      </c>
      <c r="C69" s="61" t="s">
        <v>66</v>
      </c>
      <c r="D69" s="6"/>
      <c r="E69" s="6"/>
      <c r="F69" s="6"/>
      <c r="G69" s="6"/>
      <c r="H69" s="6"/>
      <c r="I69" s="7"/>
      <c r="J69" s="96"/>
      <c r="K69" s="81"/>
    </row>
    <row r="70" ht="14.25" customHeight="1">
      <c r="B70" s="60" t="s">
        <v>6</v>
      </c>
      <c r="C70" s="61" t="s">
        <v>67</v>
      </c>
      <c r="D70" s="6"/>
      <c r="E70" s="6"/>
      <c r="F70" s="6"/>
      <c r="G70" s="6"/>
      <c r="H70" s="6"/>
      <c r="I70" s="7"/>
      <c r="J70" s="96"/>
      <c r="K70" s="81"/>
    </row>
    <row r="71" ht="14.25" customHeight="1">
      <c r="B71" s="60" t="s">
        <v>8</v>
      </c>
      <c r="C71" s="61" t="s">
        <v>68</v>
      </c>
      <c r="D71" s="6"/>
      <c r="E71" s="6"/>
      <c r="F71" s="6"/>
      <c r="G71" s="6"/>
      <c r="H71" s="6"/>
      <c r="I71" s="7"/>
      <c r="J71" s="96"/>
      <c r="K71" s="81"/>
    </row>
    <row r="72" ht="14.25" customHeight="1">
      <c r="B72" s="60" t="s">
        <v>30</v>
      </c>
      <c r="C72" s="61" t="s">
        <v>69</v>
      </c>
      <c r="D72" s="6"/>
      <c r="E72" s="6"/>
      <c r="F72" s="6"/>
      <c r="G72" s="6"/>
      <c r="H72" s="6"/>
      <c r="I72" s="7"/>
      <c r="J72" s="97"/>
      <c r="K72" s="81"/>
    </row>
    <row r="73" ht="14.25" customHeight="1">
      <c r="B73" s="64" t="s">
        <v>32</v>
      </c>
      <c r="C73" s="65" t="s">
        <v>70</v>
      </c>
      <c r="D73" s="66"/>
      <c r="E73" s="66"/>
      <c r="F73" s="66"/>
      <c r="G73" s="66"/>
      <c r="H73" s="66"/>
      <c r="I73" s="67"/>
      <c r="J73" s="98"/>
      <c r="K73" s="81"/>
    </row>
    <row r="74" ht="14.25" customHeight="1">
      <c r="B74" s="15" t="s">
        <v>42</v>
      </c>
      <c r="C74" s="16"/>
      <c r="D74" s="16"/>
      <c r="E74" s="16"/>
      <c r="F74" s="16"/>
      <c r="G74" s="16"/>
      <c r="H74" s="16"/>
      <c r="I74" s="46"/>
      <c r="J74" s="99"/>
      <c r="K74" s="53">
        <f>SUM(K68:K73)</f>
        <v>0</v>
      </c>
    </row>
    <row r="75" ht="14.25" customHeight="1"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ht="14.25" customHeight="1">
      <c r="B76" s="54" t="s">
        <v>71</v>
      </c>
    </row>
    <row r="77" ht="14.25" customHeight="1">
      <c r="B77" s="100" t="s">
        <v>72</v>
      </c>
      <c r="C77" s="101" t="s">
        <v>114</v>
      </c>
      <c r="D77" s="72"/>
      <c r="E77" s="72"/>
      <c r="F77" s="72"/>
      <c r="G77" s="72"/>
      <c r="H77" s="72"/>
      <c r="I77" s="102"/>
      <c r="J77" s="103" t="s">
        <v>39</v>
      </c>
      <c r="K77" s="104" t="s">
        <v>25</v>
      </c>
    </row>
    <row r="78" ht="14.25" customHeight="1">
      <c r="B78" s="105"/>
      <c r="C78" s="106"/>
      <c r="D78" s="107"/>
      <c r="E78" s="107"/>
      <c r="F78" s="107"/>
      <c r="G78" s="107"/>
      <c r="H78" s="107"/>
      <c r="I78" s="108"/>
      <c r="J78" s="109"/>
      <c r="K78" s="110"/>
    </row>
    <row r="79" ht="14.25" customHeight="1">
      <c r="B79" s="111" t="s">
        <v>2</v>
      </c>
      <c r="C79" s="79" t="s">
        <v>74</v>
      </c>
      <c r="D79" s="19"/>
      <c r="E79" s="19"/>
      <c r="F79" s="19"/>
      <c r="G79" s="19"/>
      <c r="H79" s="19"/>
      <c r="I79" s="20"/>
      <c r="J79" s="112"/>
      <c r="K79" s="113">
        <f t="shared" ref="K79:K84" si="2">(K$48+K$29)*J79</f>
        <v>0</v>
      </c>
    </row>
    <row r="80" ht="14.25" customHeight="1">
      <c r="B80" s="114" t="s">
        <v>4</v>
      </c>
      <c r="C80" s="61" t="s">
        <v>75</v>
      </c>
      <c r="D80" s="6"/>
      <c r="E80" s="6"/>
      <c r="F80" s="6"/>
      <c r="G80" s="6"/>
      <c r="H80" s="6"/>
      <c r="I80" s="7"/>
      <c r="J80" s="115"/>
      <c r="K80" s="113">
        <f t="shared" si="2"/>
        <v>0</v>
      </c>
    </row>
    <row r="81" ht="14.25" customHeight="1">
      <c r="B81" s="114" t="s">
        <v>6</v>
      </c>
      <c r="C81" s="61" t="s">
        <v>76</v>
      </c>
      <c r="D81" s="6"/>
      <c r="E81" s="6"/>
      <c r="F81" s="6"/>
      <c r="G81" s="6"/>
      <c r="H81" s="6"/>
      <c r="I81" s="7"/>
      <c r="J81" s="115"/>
      <c r="K81" s="113">
        <f t="shared" si="2"/>
        <v>0</v>
      </c>
    </row>
    <row r="82" ht="14.25" customHeight="1">
      <c r="B82" s="114" t="s">
        <v>8</v>
      </c>
      <c r="C82" s="61" t="s">
        <v>77</v>
      </c>
      <c r="D82" s="6"/>
      <c r="E82" s="6"/>
      <c r="F82" s="6"/>
      <c r="G82" s="6"/>
      <c r="H82" s="6"/>
      <c r="I82" s="7"/>
      <c r="J82" s="115"/>
      <c r="K82" s="113">
        <f t="shared" si="2"/>
        <v>0</v>
      </c>
    </row>
    <row r="83" ht="14.25" customHeight="1">
      <c r="B83" s="114" t="s">
        <v>30</v>
      </c>
      <c r="C83" s="61" t="s">
        <v>78</v>
      </c>
      <c r="D83" s="6"/>
      <c r="E83" s="6"/>
      <c r="F83" s="6"/>
      <c r="G83" s="6"/>
      <c r="H83" s="6"/>
      <c r="I83" s="7"/>
      <c r="J83" s="115"/>
      <c r="K83" s="113">
        <f t="shared" si="2"/>
        <v>0</v>
      </c>
    </row>
    <row r="84" ht="14.25" customHeight="1">
      <c r="B84" s="116" t="s">
        <v>32</v>
      </c>
      <c r="C84" s="65" t="s">
        <v>79</v>
      </c>
      <c r="D84" s="66"/>
      <c r="E84" s="66"/>
      <c r="F84" s="66"/>
      <c r="G84" s="66"/>
      <c r="H84" s="66"/>
      <c r="I84" s="67"/>
      <c r="J84" s="115"/>
      <c r="K84" s="113">
        <f t="shared" si="2"/>
        <v>0</v>
      </c>
    </row>
    <row r="85" ht="14.25" customHeight="1">
      <c r="B85" s="15" t="s">
        <v>42</v>
      </c>
      <c r="C85" s="16"/>
      <c r="D85" s="16"/>
      <c r="E85" s="16"/>
      <c r="F85" s="16"/>
      <c r="G85" s="16"/>
      <c r="H85" s="16"/>
      <c r="I85" s="46"/>
      <c r="J85" s="99"/>
      <c r="K85" s="53">
        <f>SUM(K79:K84)</f>
        <v>0</v>
      </c>
    </row>
    <row r="86" ht="14.25" customHeight="1">
      <c r="B86" s="117" t="s">
        <v>115</v>
      </c>
      <c r="C86" s="72"/>
      <c r="D86" s="72"/>
      <c r="E86" s="72"/>
      <c r="F86" s="72"/>
      <c r="G86" s="72"/>
      <c r="H86" s="72"/>
      <c r="I86" s="72"/>
      <c r="J86" s="72"/>
      <c r="K86" s="72"/>
    </row>
    <row r="87" ht="14.25" customHeight="1"/>
    <row r="88" ht="14.25" customHeight="1">
      <c r="B88" s="54" t="s">
        <v>81</v>
      </c>
    </row>
    <row r="89" ht="14.25" customHeight="1">
      <c r="B89" s="74" t="s">
        <v>82</v>
      </c>
      <c r="C89" s="75" t="s">
        <v>83</v>
      </c>
      <c r="D89" s="16"/>
      <c r="E89" s="16"/>
      <c r="F89" s="16"/>
      <c r="G89" s="16"/>
      <c r="H89" s="16"/>
      <c r="I89" s="46"/>
      <c r="J89" s="76" t="s">
        <v>39</v>
      </c>
      <c r="K89" s="77" t="s">
        <v>25</v>
      </c>
    </row>
    <row r="90" ht="14.25" customHeight="1">
      <c r="B90" s="118" t="s">
        <v>2</v>
      </c>
      <c r="C90" s="1" t="s">
        <v>84</v>
      </c>
      <c r="D90" s="2"/>
      <c r="E90" s="2"/>
      <c r="F90" s="2"/>
      <c r="G90" s="2"/>
      <c r="H90" s="2"/>
      <c r="I90" s="119"/>
      <c r="J90" s="120"/>
      <c r="K90" s="121"/>
    </row>
    <row r="91" ht="14.25" customHeight="1">
      <c r="B91" s="15" t="s">
        <v>42</v>
      </c>
      <c r="C91" s="16"/>
      <c r="D91" s="16"/>
      <c r="E91" s="16"/>
      <c r="F91" s="16"/>
      <c r="G91" s="16"/>
      <c r="H91" s="16"/>
      <c r="I91" s="16"/>
      <c r="J91" s="46"/>
      <c r="K91" s="122"/>
    </row>
    <row r="92" ht="14.25" customHeight="1"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ht="14.25" customHeight="1">
      <c r="B93" s="54" t="s">
        <v>85</v>
      </c>
    </row>
    <row r="94" ht="14.25" customHeight="1">
      <c r="B94" s="86">
        <v>4.0</v>
      </c>
      <c r="C94" s="87" t="s">
        <v>86</v>
      </c>
      <c r="D94" s="88"/>
      <c r="E94" s="88"/>
      <c r="F94" s="88"/>
      <c r="G94" s="88"/>
      <c r="H94" s="88"/>
      <c r="I94" s="89"/>
      <c r="J94" s="123" t="s">
        <v>39</v>
      </c>
      <c r="K94" s="90" t="s">
        <v>25</v>
      </c>
    </row>
    <row r="95" ht="14.25" customHeight="1">
      <c r="B95" s="60" t="s">
        <v>72</v>
      </c>
      <c r="C95" s="124" t="s">
        <v>87</v>
      </c>
      <c r="D95" s="6"/>
      <c r="E95" s="6"/>
      <c r="F95" s="6"/>
      <c r="G95" s="6"/>
      <c r="H95" s="6"/>
      <c r="I95" s="7"/>
      <c r="J95" s="115"/>
      <c r="K95" s="125">
        <f>K85</f>
        <v>0</v>
      </c>
    </row>
    <row r="96" ht="14.25" customHeight="1">
      <c r="B96" s="64" t="s">
        <v>82</v>
      </c>
      <c r="C96" s="126" t="s">
        <v>88</v>
      </c>
      <c r="D96" s="66"/>
      <c r="E96" s="66"/>
      <c r="F96" s="66"/>
      <c r="G96" s="66"/>
      <c r="H96" s="66"/>
      <c r="I96" s="67"/>
      <c r="J96" s="127"/>
      <c r="K96" s="128"/>
    </row>
    <row r="97" ht="14.25" customHeight="1">
      <c r="B97" s="15" t="s">
        <v>42</v>
      </c>
      <c r="C97" s="16"/>
      <c r="D97" s="16"/>
      <c r="E97" s="16"/>
      <c r="F97" s="16"/>
      <c r="G97" s="16"/>
      <c r="H97" s="16"/>
      <c r="I97" s="16"/>
      <c r="J97" s="46"/>
      <c r="K97" s="53">
        <f>SUM(K95:K96)</f>
        <v>0</v>
      </c>
    </row>
    <row r="98" ht="14.25" customHeight="1"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ht="14.25" customHeight="1"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ht="14.25" customHeight="1">
      <c r="B100" s="54" t="s">
        <v>89</v>
      </c>
    </row>
    <row r="101" ht="14.25" customHeight="1">
      <c r="B101" s="74">
        <v>5.0</v>
      </c>
      <c r="C101" s="129" t="s">
        <v>90</v>
      </c>
      <c r="D101" s="16"/>
      <c r="E101" s="16"/>
      <c r="F101" s="16"/>
      <c r="G101" s="16"/>
      <c r="H101" s="16"/>
      <c r="I101" s="16"/>
      <c r="J101" s="52"/>
      <c r="K101" s="130" t="s">
        <v>25</v>
      </c>
    </row>
    <row r="102" ht="14.25" customHeight="1">
      <c r="B102" s="131" t="s">
        <v>2</v>
      </c>
      <c r="C102" s="61" t="s">
        <v>91</v>
      </c>
      <c r="D102" s="6"/>
      <c r="E102" s="6"/>
      <c r="F102" s="6"/>
      <c r="G102" s="6"/>
      <c r="H102" s="6"/>
      <c r="I102" s="6"/>
      <c r="J102" s="7"/>
      <c r="K102" s="35">
        <f>'Uniformes, EPIs, Equipamentos'!G14</f>
        <v>0</v>
      </c>
    </row>
    <row r="103" ht="14.25" customHeight="1">
      <c r="B103" s="78" t="s">
        <v>4</v>
      </c>
      <c r="C103" s="61" t="s">
        <v>92</v>
      </c>
      <c r="D103" s="6"/>
      <c r="E103" s="6"/>
      <c r="F103" s="6"/>
      <c r="G103" s="6"/>
      <c r="H103" s="6"/>
      <c r="I103" s="6"/>
      <c r="J103" s="7"/>
      <c r="K103" s="132" t="str">
        <f>#REF!</f>
        <v>#REF!</v>
      </c>
    </row>
    <row r="104" ht="14.25" customHeight="1">
      <c r="B104" s="60" t="s">
        <v>6</v>
      </c>
      <c r="C104" s="61" t="s">
        <v>93</v>
      </c>
      <c r="D104" s="6"/>
      <c r="E104" s="6"/>
      <c r="F104" s="6"/>
      <c r="G104" s="6"/>
      <c r="H104" s="6"/>
      <c r="I104" s="6"/>
      <c r="J104" s="7"/>
      <c r="K104" s="35"/>
    </row>
    <row r="105" ht="14.25" customHeight="1">
      <c r="B105" s="60" t="s">
        <v>6</v>
      </c>
      <c r="C105" s="61"/>
      <c r="D105" s="6"/>
      <c r="E105" s="6"/>
      <c r="F105" s="6"/>
      <c r="G105" s="6"/>
      <c r="H105" s="6"/>
      <c r="I105" s="6"/>
      <c r="J105" s="7"/>
      <c r="K105" s="35"/>
    </row>
    <row r="106" ht="14.25" customHeight="1">
      <c r="B106" s="64" t="s">
        <v>8</v>
      </c>
      <c r="C106" s="65"/>
      <c r="D106" s="66"/>
      <c r="E106" s="66"/>
      <c r="F106" s="66"/>
      <c r="G106" s="66"/>
      <c r="H106" s="66"/>
      <c r="I106" s="66"/>
      <c r="J106" s="67"/>
      <c r="K106" s="133"/>
    </row>
    <row r="107" ht="14.25" customHeight="1">
      <c r="B107" s="15" t="s">
        <v>42</v>
      </c>
      <c r="C107" s="16"/>
      <c r="D107" s="16"/>
      <c r="E107" s="16"/>
      <c r="F107" s="16"/>
      <c r="G107" s="16"/>
      <c r="H107" s="16"/>
      <c r="I107" s="16"/>
      <c r="J107" s="46"/>
      <c r="K107" s="53" t="str">
        <f>SUM(K102:K106)</f>
        <v>#REF!</v>
      </c>
    </row>
    <row r="108" ht="14.25" customHeight="1">
      <c r="B108" s="134"/>
      <c r="I108" s="13"/>
      <c r="J108" s="13"/>
      <c r="K108" s="13"/>
    </row>
    <row r="109" ht="14.25" customHeight="1"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ht="14.25" customHeight="1">
      <c r="B110" s="54" t="s">
        <v>94</v>
      </c>
    </row>
    <row r="111" ht="14.25" customHeight="1">
      <c r="B111" s="74">
        <v>6.0</v>
      </c>
      <c r="C111" s="129" t="s">
        <v>95</v>
      </c>
      <c r="D111" s="16"/>
      <c r="E111" s="16"/>
      <c r="F111" s="16"/>
      <c r="G111" s="16"/>
      <c r="H111" s="16"/>
      <c r="I111" s="52"/>
      <c r="J111" s="135" t="s">
        <v>96</v>
      </c>
      <c r="K111" s="130" t="s">
        <v>25</v>
      </c>
    </row>
    <row r="112" ht="14.25" customHeight="1">
      <c r="B112" s="78" t="s">
        <v>2</v>
      </c>
      <c r="C112" s="79" t="s">
        <v>97</v>
      </c>
      <c r="D112" s="19"/>
      <c r="E112" s="19"/>
      <c r="F112" s="19"/>
      <c r="G112" s="19"/>
      <c r="H112" s="19"/>
      <c r="I112" s="20"/>
      <c r="J112" s="136"/>
      <c r="K112" s="132" t="str">
        <f>J112*K128</f>
        <v>#REF!</v>
      </c>
    </row>
    <row r="113" ht="14.25" customHeight="1">
      <c r="B113" s="60" t="s">
        <v>4</v>
      </c>
      <c r="C113" s="61" t="s">
        <v>98</v>
      </c>
      <c r="D113" s="6"/>
      <c r="E113" s="6"/>
      <c r="F113" s="6"/>
      <c r="G113" s="6"/>
      <c r="H113" s="6"/>
      <c r="I113" s="7"/>
      <c r="J113" s="136"/>
      <c r="K113" s="35" t="str">
        <f>J113*(K112+$K$128)</f>
        <v>#REF!</v>
      </c>
    </row>
    <row r="114" ht="14.25" customHeight="1">
      <c r="B114" s="60" t="s">
        <v>6</v>
      </c>
      <c r="C114" s="61" t="s">
        <v>99</v>
      </c>
      <c r="D114" s="6"/>
      <c r="E114" s="6"/>
      <c r="F114" s="6"/>
      <c r="G114" s="6"/>
      <c r="H114" s="6"/>
      <c r="I114" s="7"/>
      <c r="J114" s="137"/>
      <c r="K114" s="35"/>
    </row>
    <row r="115" ht="14.25" customHeight="1">
      <c r="B115" s="60"/>
      <c r="C115" s="114"/>
      <c r="D115" s="61" t="s">
        <v>100</v>
      </c>
      <c r="E115" s="6"/>
      <c r="F115" s="6"/>
      <c r="G115" s="6"/>
      <c r="H115" s="6"/>
      <c r="I115" s="7"/>
      <c r="J115" s="62"/>
      <c r="K115" s="35" t="str">
        <f>(K128+K112+K113)/(1-J114)*J115</f>
        <v>#REF!</v>
      </c>
    </row>
    <row r="116" ht="14.25" customHeight="1">
      <c r="B116" s="60"/>
      <c r="C116" s="114"/>
      <c r="D116" s="61" t="s">
        <v>101</v>
      </c>
      <c r="E116" s="6"/>
      <c r="F116" s="6"/>
      <c r="G116" s="6"/>
      <c r="H116" s="6"/>
      <c r="I116" s="7"/>
      <c r="J116" s="62"/>
      <c r="K116" s="35"/>
    </row>
    <row r="117" ht="14.25" customHeight="1">
      <c r="B117" s="60"/>
      <c r="C117" s="114"/>
      <c r="D117" s="61" t="s">
        <v>102</v>
      </c>
      <c r="E117" s="6"/>
      <c r="F117" s="6"/>
      <c r="G117" s="6"/>
      <c r="H117" s="6"/>
      <c r="I117" s="7"/>
      <c r="J117" s="62"/>
      <c r="K117" s="35" t="str">
        <f>(K128+K112+K113)/(1-J114)*J117</f>
        <v>#REF!</v>
      </c>
    </row>
    <row r="118" ht="14.25" customHeight="1">
      <c r="B118" s="64"/>
      <c r="C118" s="116"/>
      <c r="D118" s="65" t="s">
        <v>103</v>
      </c>
      <c r="E118" s="66"/>
      <c r="F118" s="66"/>
      <c r="G118" s="66"/>
      <c r="H118" s="66"/>
      <c r="I118" s="67"/>
      <c r="J118" s="68"/>
      <c r="K118" s="133"/>
    </row>
    <row r="119" ht="14.25" customHeight="1">
      <c r="B119" s="15" t="s">
        <v>42</v>
      </c>
      <c r="C119" s="16"/>
      <c r="D119" s="16"/>
      <c r="E119" s="16"/>
      <c r="F119" s="16"/>
      <c r="G119" s="16"/>
      <c r="H119" s="16"/>
      <c r="I119" s="16"/>
      <c r="J119" s="46"/>
      <c r="K119" s="53" t="str">
        <f>SUM(K112:K118)</f>
        <v>#REF!</v>
      </c>
    </row>
    <row r="120" ht="14.25" customHeight="1"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ht="14.25" customHeight="1">
      <c r="B121" s="54" t="s">
        <v>104</v>
      </c>
    </row>
    <row r="122" ht="14.25" customHeight="1">
      <c r="B122" s="15" t="s">
        <v>105</v>
      </c>
      <c r="C122" s="16"/>
      <c r="D122" s="16"/>
      <c r="E122" s="16"/>
      <c r="F122" s="16"/>
      <c r="G122" s="16"/>
      <c r="H122" s="16"/>
      <c r="I122" s="16"/>
      <c r="J122" s="46"/>
      <c r="K122" s="77" t="s">
        <v>25</v>
      </c>
    </row>
    <row r="123" ht="14.25" customHeight="1">
      <c r="B123" s="138" t="s">
        <v>2</v>
      </c>
      <c r="C123" s="79" t="s">
        <v>106</v>
      </c>
      <c r="D123" s="19"/>
      <c r="E123" s="19"/>
      <c r="F123" s="19"/>
      <c r="G123" s="19"/>
      <c r="H123" s="19"/>
      <c r="I123" s="19"/>
      <c r="J123" s="20"/>
      <c r="K123" s="81"/>
    </row>
    <row r="124" ht="14.25" customHeight="1">
      <c r="B124" s="139" t="s">
        <v>4</v>
      </c>
      <c r="C124" s="61" t="s">
        <v>35</v>
      </c>
      <c r="D124" s="6"/>
      <c r="E124" s="6"/>
      <c r="F124" s="6"/>
      <c r="G124" s="6"/>
      <c r="H124" s="6"/>
      <c r="I124" s="6"/>
      <c r="J124" s="7"/>
      <c r="K124" s="63">
        <f>K64</f>
        <v>0</v>
      </c>
    </row>
    <row r="125" ht="14.25" customHeight="1">
      <c r="B125" s="139" t="s">
        <v>6</v>
      </c>
      <c r="C125" s="61" t="s">
        <v>107</v>
      </c>
      <c r="D125" s="6"/>
      <c r="E125" s="6"/>
      <c r="F125" s="6"/>
      <c r="G125" s="6"/>
      <c r="H125" s="6"/>
      <c r="I125" s="6"/>
      <c r="J125" s="7"/>
      <c r="K125" s="63">
        <f>K74</f>
        <v>0</v>
      </c>
    </row>
    <row r="126" ht="14.25" customHeight="1">
      <c r="B126" s="139" t="s">
        <v>8</v>
      </c>
      <c r="C126" s="61" t="s">
        <v>108</v>
      </c>
      <c r="D126" s="6"/>
      <c r="E126" s="6"/>
      <c r="F126" s="6"/>
      <c r="G126" s="6"/>
      <c r="H126" s="6"/>
      <c r="I126" s="6"/>
      <c r="J126" s="7"/>
      <c r="K126" s="63">
        <f>K97</f>
        <v>0</v>
      </c>
    </row>
    <row r="127" ht="14.25" customHeight="1">
      <c r="B127" s="139" t="s">
        <v>30</v>
      </c>
      <c r="C127" s="61" t="s">
        <v>89</v>
      </c>
      <c r="D127" s="6"/>
      <c r="E127" s="6"/>
      <c r="F127" s="6"/>
      <c r="G127" s="6"/>
      <c r="H127" s="6"/>
      <c r="I127" s="6"/>
      <c r="J127" s="7"/>
      <c r="K127" s="35" t="str">
        <f>K107</f>
        <v>#REF!</v>
      </c>
    </row>
    <row r="128" ht="14.25" customHeight="1">
      <c r="B128" s="140" t="s">
        <v>109</v>
      </c>
      <c r="C128" s="6"/>
      <c r="D128" s="6"/>
      <c r="E128" s="6"/>
      <c r="F128" s="6"/>
      <c r="G128" s="6"/>
      <c r="H128" s="6"/>
      <c r="I128" s="6"/>
      <c r="J128" s="7"/>
      <c r="K128" s="35" t="str">
        <f>SUM(K123:K127)</f>
        <v>#REF!</v>
      </c>
    </row>
    <row r="129" ht="14.25" customHeight="1">
      <c r="B129" s="141" t="s">
        <v>32</v>
      </c>
      <c r="C129" s="65" t="s">
        <v>94</v>
      </c>
      <c r="D129" s="66"/>
      <c r="E129" s="66"/>
      <c r="F129" s="66"/>
      <c r="G129" s="66"/>
      <c r="H129" s="66"/>
      <c r="I129" s="66"/>
      <c r="J129" s="67"/>
      <c r="K129" s="133" t="str">
        <f>K119</f>
        <v>#REF!</v>
      </c>
    </row>
    <row r="130" ht="14.25" customHeight="1">
      <c r="B130" s="142" t="s">
        <v>110</v>
      </c>
      <c r="C130" s="16"/>
      <c r="D130" s="16"/>
      <c r="E130" s="16"/>
      <c r="F130" s="16"/>
      <c r="G130" s="16"/>
      <c r="H130" s="16"/>
      <c r="I130" s="16"/>
      <c r="J130" s="46"/>
      <c r="K130" s="143" t="str">
        <f>SUM(K128:K129)</f>
        <v>#REF!</v>
      </c>
    </row>
    <row r="131" ht="14.25" customHeight="1">
      <c r="K131" s="144" t="str">
        <f>K130*K12</f>
        <v>#REF!</v>
      </c>
    </row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1">
    <mergeCell ref="C89:I89"/>
    <mergeCell ref="C90:I90"/>
    <mergeCell ref="B91:J91"/>
    <mergeCell ref="B93:K93"/>
    <mergeCell ref="C94:I94"/>
    <mergeCell ref="C95:I95"/>
    <mergeCell ref="C96:I96"/>
    <mergeCell ref="B97:J97"/>
    <mergeCell ref="B100:K100"/>
    <mergeCell ref="C101:J101"/>
    <mergeCell ref="C102:J102"/>
    <mergeCell ref="C103:J103"/>
    <mergeCell ref="C104:J104"/>
    <mergeCell ref="C105:J105"/>
    <mergeCell ref="C52:J52"/>
    <mergeCell ref="C53:J53"/>
    <mergeCell ref="C54:J54"/>
    <mergeCell ref="C55:J55"/>
    <mergeCell ref="C56:I56"/>
    <mergeCell ref="B57:J57"/>
    <mergeCell ref="B59:K59"/>
    <mergeCell ref="C44:I44"/>
    <mergeCell ref="C45:I45"/>
    <mergeCell ref="C46:I46"/>
    <mergeCell ref="C47:I47"/>
    <mergeCell ref="B48:I48"/>
    <mergeCell ref="B50:K50"/>
    <mergeCell ref="C51:J51"/>
    <mergeCell ref="B12:I12"/>
    <mergeCell ref="B14:K14"/>
    <mergeCell ref="C6:I6"/>
    <mergeCell ref="J6:K6"/>
    <mergeCell ref="C7:I7"/>
    <mergeCell ref="J7:K7"/>
    <mergeCell ref="B8:I8"/>
    <mergeCell ref="B10:K10"/>
    <mergeCell ref="B11:I11"/>
    <mergeCell ref="C23:J23"/>
    <mergeCell ref="C24:J24"/>
    <mergeCell ref="C15:J15"/>
    <mergeCell ref="C16:J16"/>
    <mergeCell ref="C17:J17"/>
    <mergeCell ref="C18:J18"/>
    <mergeCell ref="C19:J19"/>
    <mergeCell ref="B21:J21"/>
    <mergeCell ref="C22:J22"/>
    <mergeCell ref="C33:I33"/>
    <mergeCell ref="C34:I34"/>
    <mergeCell ref="C25:J25"/>
    <mergeCell ref="C26:J26"/>
    <mergeCell ref="C27:J27"/>
    <mergeCell ref="C28:J28"/>
    <mergeCell ref="B29:J29"/>
    <mergeCell ref="B31:K31"/>
    <mergeCell ref="B32:K32"/>
    <mergeCell ref="C106:J106"/>
    <mergeCell ref="B107:J107"/>
    <mergeCell ref="B108:H108"/>
    <mergeCell ref="B110:K110"/>
    <mergeCell ref="C111:I111"/>
    <mergeCell ref="C112:I112"/>
    <mergeCell ref="C113:I113"/>
    <mergeCell ref="C114:I114"/>
    <mergeCell ref="D115:I115"/>
    <mergeCell ref="D116:I116"/>
    <mergeCell ref="D117:I117"/>
    <mergeCell ref="D118:I118"/>
    <mergeCell ref="B119:J119"/>
    <mergeCell ref="B121:K121"/>
    <mergeCell ref="C68:I68"/>
    <mergeCell ref="C69:I69"/>
    <mergeCell ref="C70:I70"/>
    <mergeCell ref="C71:I71"/>
    <mergeCell ref="C72:I72"/>
    <mergeCell ref="C73:I73"/>
    <mergeCell ref="B74:I74"/>
    <mergeCell ref="B76:K76"/>
    <mergeCell ref="B77:B78"/>
    <mergeCell ref="C77:I78"/>
    <mergeCell ref="J77:J78"/>
    <mergeCell ref="K77:K78"/>
    <mergeCell ref="C79:I79"/>
    <mergeCell ref="C80:I80"/>
    <mergeCell ref="C81:I81"/>
    <mergeCell ref="C82:I82"/>
    <mergeCell ref="C83:I83"/>
    <mergeCell ref="C84:I84"/>
    <mergeCell ref="B85:I85"/>
    <mergeCell ref="B86:K87"/>
    <mergeCell ref="B88:K88"/>
    <mergeCell ref="B1:K1"/>
    <mergeCell ref="B2:K2"/>
    <mergeCell ref="B3:K3"/>
    <mergeCell ref="C4:I4"/>
    <mergeCell ref="J4:K4"/>
    <mergeCell ref="C5:I5"/>
    <mergeCell ref="J5:K5"/>
    <mergeCell ref="C35:I35"/>
    <mergeCell ref="B36:I36"/>
    <mergeCell ref="B38:K38"/>
    <mergeCell ref="C39:I39"/>
    <mergeCell ref="C40:I40"/>
    <mergeCell ref="C41:I41"/>
    <mergeCell ref="C42:I42"/>
    <mergeCell ref="C43:I43"/>
    <mergeCell ref="C60:J60"/>
    <mergeCell ref="C61:J61"/>
    <mergeCell ref="C62:J62"/>
    <mergeCell ref="C63:J63"/>
    <mergeCell ref="B64:J64"/>
    <mergeCell ref="B66:K66"/>
    <mergeCell ref="C67:I67"/>
    <mergeCell ref="C127:J127"/>
    <mergeCell ref="B128:J128"/>
    <mergeCell ref="C129:J129"/>
    <mergeCell ref="B130:J130"/>
    <mergeCell ref="B122:J122"/>
    <mergeCell ref="C123:J123"/>
    <mergeCell ref="C124:J124"/>
    <mergeCell ref="C125:J125"/>
    <mergeCell ref="C126:J126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40.0"/>
    <col customWidth="1" min="4" max="4" width="13.71"/>
    <col customWidth="1" min="5" max="5" width="13.43"/>
    <col customWidth="1" min="6" max="6" width="15.29"/>
    <col customWidth="1" min="7" max="7" width="16.71"/>
    <col customWidth="1" min="8" max="26" width="8.71"/>
  </cols>
  <sheetData>
    <row r="1" ht="14.25" customHeight="1"/>
    <row r="2" ht="18.75" customHeight="1">
      <c r="B2" s="145" t="s">
        <v>116</v>
      </c>
      <c r="C2" s="6"/>
      <c r="D2" s="6"/>
      <c r="E2" s="6"/>
      <c r="F2" s="6"/>
      <c r="G2" s="7"/>
    </row>
    <row r="3" ht="14.25" customHeight="1">
      <c r="B3" s="146"/>
    </row>
    <row r="4" ht="14.25" customHeight="1">
      <c r="B4" s="147" t="s">
        <v>117</v>
      </c>
      <c r="C4" s="148" t="s">
        <v>118</v>
      </c>
      <c r="D4" s="6"/>
      <c r="E4" s="6"/>
      <c r="F4" s="6"/>
      <c r="G4" s="7"/>
    </row>
    <row r="5" ht="14.25" customHeight="1">
      <c r="B5" s="149" t="s">
        <v>119</v>
      </c>
      <c r="C5" s="7"/>
      <c r="D5" s="150" t="s">
        <v>120</v>
      </c>
      <c r="E5" s="150" t="s">
        <v>121</v>
      </c>
      <c r="F5" s="150" t="s">
        <v>122</v>
      </c>
      <c r="G5" s="150" t="s">
        <v>123</v>
      </c>
    </row>
    <row r="6" ht="14.25" customHeight="1">
      <c r="B6" s="151">
        <v>1.0</v>
      </c>
      <c r="C6" s="152"/>
      <c r="D6" s="151" t="s">
        <v>124</v>
      </c>
      <c r="E6" s="151"/>
      <c r="F6" s="153"/>
      <c r="G6" s="153">
        <f t="shared" ref="G6:G10" si="1">F6*E6</f>
        <v>0</v>
      </c>
    </row>
    <row r="7" ht="14.25" customHeight="1">
      <c r="B7" s="151">
        <v>2.0</v>
      </c>
      <c r="C7" s="152"/>
      <c r="D7" s="151" t="s">
        <v>124</v>
      </c>
      <c r="E7" s="151"/>
      <c r="F7" s="153"/>
      <c r="G7" s="153">
        <f t="shared" si="1"/>
        <v>0</v>
      </c>
    </row>
    <row r="8" ht="14.25" customHeight="1">
      <c r="B8" s="151">
        <v>3.0</v>
      </c>
      <c r="C8" s="154"/>
      <c r="D8" s="151" t="s">
        <v>124</v>
      </c>
      <c r="E8" s="151"/>
      <c r="F8" s="153"/>
      <c r="G8" s="153">
        <f t="shared" si="1"/>
        <v>0</v>
      </c>
    </row>
    <row r="9" ht="14.25" customHeight="1">
      <c r="B9" s="151">
        <v>4.0</v>
      </c>
      <c r="C9" s="155"/>
      <c r="D9" s="151" t="s">
        <v>125</v>
      </c>
      <c r="E9" s="151"/>
      <c r="F9" s="156"/>
      <c r="G9" s="153">
        <f t="shared" si="1"/>
        <v>0</v>
      </c>
    </row>
    <row r="10" ht="14.25" customHeight="1">
      <c r="B10" s="151">
        <v>5.0</v>
      </c>
      <c r="C10" s="155"/>
      <c r="D10" s="151" t="s">
        <v>125</v>
      </c>
      <c r="E10" s="151"/>
      <c r="F10" s="153"/>
      <c r="G10" s="157">
        <f t="shared" si="1"/>
        <v>0</v>
      </c>
    </row>
    <row r="11" ht="14.25" customHeight="1">
      <c r="B11" s="158" t="s">
        <v>126</v>
      </c>
      <c r="C11" s="30"/>
      <c r="D11" s="30"/>
      <c r="E11" s="30"/>
      <c r="F11" s="31"/>
      <c r="G11" s="153">
        <f>SUM(G6:G10)</f>
        <v>0</v>
      </c>
    </row>
    <row r="12" ht="14.25" customHeight="1">
      <c r="B12" s="159" t="s">
        <v>127</v>
      </c>
      <c r="C12" s="6"/>
      <c r="D12" s="6"/>
      <c r="E12" s="6"/>
      <c r="F12" s="7"/>
      <c r="G12" s="160"/>
    </row>
    <row r="13" ht="14.25" customHeight="1">
      <c r="B13" s="159" t="s">
        <v>128</v>
      </c>
      <c r="C13" s="6"/>
      <c r="D13" s="6"/>
      <c r="E13" s="6"/>
      <c r="F13" s="7"/>
      <c r="G13" s="153">
        <f>G11*G12</f>
        <v>0</v>
      </c>
    </row>
    <row r="14" ht="14.25" customHeight="1">
      <c r="B14" s="159" t="s">
        <v>129</v>
      </c>
      <c r="C14" s="6"/>
      <c r="D14" s="6"/>
      <c r="E14" s="6"/>
      <c r="F14" s="7"/>
      <c r="G14" s="161">
        <f>G13/12</f>
        <v>0</v>
      </c>
    </row>
    <row r="15" ht="14.25" customHeight="1">
      <c r="B15" s="162"/>
    </row>
    <row r="16" ht="14.25" customHeight="1">
      <c r="B16" s="162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</sheetData>
  <mergeCells count="9">
    <mergeCell ref="B15:G15"/>
    <mergeCell ref="B16:G16"/>
    <mergeCell ref="B2:G2"/>
    <mergeCell ref="C4:G4"/>
    <mergeCell ref="B5:C5"/>
    <mergeCell ref="B11:F11"/>
    <mergeCell ref="B12:F12"/>
    <mergeCell ref="B13:F13"/>
    <mergeCell ref="B14:F14"/>
  </mergeCells>
  <printOptions/>
  <pageMargins bottom="0.787401575" footer="0.0" header="0.0" left="0.511811024" right="0.511811024" top="0.7874015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2022-07-22T13:48:15Z</dcterms:created>
  <dc:creator>Wescley</dc:creator>
</cp:coreProperties>
</file>